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\Отделы\Совет депутатов\проекты 26 сессия\Наказы\"/>
    </mc:Choice>
  </mc:AlternateContent>
  <bookViews>
    <workbookView xWindow="0" yWindow="0" windowWidth="28800" windowHeight="12435"/>
  </bookViews>
  <sheets>
    <sheet name="Лист1" sheetId="1" r:id="rId1"/>
  </sheets>
  <definedNames>
    <definedName name="_xlnm._FilterDatabase" localSheetId="0" hidden="1">Лист1!$H$8:$X$141</definedName>
  </definedNames>
  <calcPr calcId="152511"/>
</workbook>
</file>

<file path=xl/calcChain.xml><?xml version="1.0" encoding="utf-8"?>
<calcChain xmlns="http://schemas.openxmlformats.org/spreadsheetml/2006/main">
  <c r="R139" i="1" l="1"/>
  <c r="U38" i="1" l="1"/>
  <c r="P38" i="1" s="1"/>
  <c r="U30" i="1"/>
  <c r="P30" i="1" s="1"/>
  <c r="U128" i="1" l="1"/>
  <c r="U101" i="1"/>
  <c r="U89" i="1"/>
  <c r="U87" i="1"/>
  <c r="U51" i="1"/>
  <c r="U50" i="1"/>
  <c r="U47" i="1"/>
  <c r="U43" i="1"/>
  <c r="U117" i="1" l="1"/>
  <c r="U115" i="1"/>
  <c r="P115" i="1" s="1"/>
  <c r="U106" i="1" l="1"/>
  <c r="U95" i="1"/>
  <c r="T139" i="1" l="1"/>
  <c r="P139" i="1"/>
  <c r="S139" i="1" l="1"/>
  <c r="Q139" i="1"/>
  <c r="V131" i="1" l="1"/>
  <c r="U139" i="1" l="1"/>
</calcChain>
</file>

<file path=xl/sharedStrings.xml><?xml version="1.0" encoding="utf-8"?>
<sst xmlns="http://schemas.openxmlformats.org/spreadsheetml/2006/main" count="510" uniqueCount="272">
  <si>
    <t>2014</t>
  </si>
  <si>
    <t>Областной бюджет, тыс. руб</t>
  </si>
  <si>
    <t>Местные бюджеты, тыс. руб</t>
  </si>
  <si>
    <t>Федеральный бюджет, тыс. руб</t>
  </si>
  <si>
    <t>Внебюджетные источники, тыс. руб</t>
  </si>
  <si>
    <t>Всего, тыс. руб</t>
  </si>
  <si>
    <t/>
  </si>
  <si>
    <t>Территория: Не учитывается</t>
  </si>
  <si>
    <t>Номер наказа</t>
  </si>
  <si>
    <t>Ф.И.О депутата по соответствующему избирательному округу</t>
  </si>
  <si>
    <t>Содержание наказа избирателей</t>
  </si>
  <si>
    <t>Мероприятия по реализации наказа избирателей</t>
  </si>
  <si>
    <t>Общая стоимость реализации наказа избирателей, тыс. руб.</t>
  </si>
  <si>
    <t>№ избирательного округа</t>
  </si>
  <si>
    <t>Ответственный исполнитель за выполнение мероприятий по реализации наказа избирателей</t>
  </si>
  <si>
    <t>Оказать содействие в строительстве детского сада на территории Ордынского ХПП                                                             ( в редакции решения Совета депутатов Ордынского района от 24.05. 2016 №57)</t>
  </si>
  <si>
    <t>Оказать содействие в решении вопроса строительства спортивного комплекса на территории р.п. Ордынское                                        ( в редакции решения Совета депутатов Ордынского района от 24.05. 2016 №57)</t>
  </si>
  <si>
    <t>Оказать содействие в решении вопроса о строительстве нового здания для МКОУ ДОД «Ордынская детская школа искусств»                                                        ( в редакции решения Совета депутатов Ордынского района от 24.05. 2016 №57)</t>
  </si>
  <si>
    <t>Изучить вопрос о строительстве муниципального детского сада в с. Верх-Ирмень</t>
  </si>
  <si>
    <t>Проведение капитального ремонта Пролетарской СОШ</t>
  </si>
  <si>
    <t>Капитальный ремонт МКДОУ Ордынского района Новосибирской области -Ордынский детский сад «Радуга» (укрепление фасада, кровли, водоотведение)</t>
  </si>
  <si>
    <t>Приобретение лыжного инвентаря для «Ордынской санаторной школы»</t>
  </si>
  <si>
    <t>Приобретение оборудования для тренажерного зала «Ордынская санаторная школа»</t>
  </si>
  <si>
    <t>Строительство теплого гаража для МУ «Ордынское автотранспортное предприятие»</t>
  </si>
  <si>
    <t>Егоркин Максим Владимирович</t>
  </si>
  <si>
    <t>Вьюнникова Екатерина Леонидовна</t>
  </si>
  <si>
    <t>Горнович Алексей Юрьевич</t>
  </si>
  <si>
    <t>Благоустройство и ограждение территории МКОУ Ордынского района Новосибирской области- Ордынская средняя общеобразовательная школа №1 имени Героя Советского Союза А.Д. Гаранина</t>
  </si>
  <si>
    <t>Ремонт спортивного зала в МКОУ Ордынского района Новосибирской области -Ордынская средняя общеобразовательная школа имени Героя Советского Союза А.Д. Гаранина</t>
  </si>
  <si>
    <t xml:space="preserve">   Приобретение спортивных тренажеров в МКОУ Ордынского района Новосибирской области- Ордынская средняя общеобразовательная школа №1 имени Героя Советского Союза А.Д. Гаранина</t>
  </si>
  <si>
    <t>Реконструкция здания на территории школы №1 имени Героя Советского Союза А.Д. Гаранина для организации учебного процесса</t>
  </si>
  <si>
    <t>Капитальный ремонт бассейна МКДОУ Ордынского района Новосибирской области-Ордынский детский сад «Росинка»</t>
  </si>
  <si>
    <t>Ремонт отмостки, отведение паводковых вод МКДОУ Ордынского района Новосибирской области- Ордынский детский сад «Росинка»</t>
  </si>
  <si>
    <t>Ориненко Наталия Викторовна</t>
  </si>
  <si>
    <t>Капитальный ремонт МКОУ Ордынского района Новосибирской области - Ордынская средняя общеобразовательная школа №2 (санузлы, полы, дверные блоки)</t>
  </si>
  <si>
    <t>Благоустройство территории МКОУ Ордынского района Новосибирской области- Ордынская средняя общеобразовательная школа №2;</t>
  </si>
  <si>
    <t>Строительство спортивной площадки для игровых видов спорта на территории МКОУ Ордынского района Новосибирской области - Ордынская средняя общеобразовательная школа №2</t>
  </si>
  <si>
    <t>Решить вопрос о выделении средств на замену деревянных окон на пластиковые в МБОУ дополнительного образования Ордынского района Новосибирской области «Дом детского творчества"</t>
  </si>
  <si>
    <t>Ивлев Сергей Владимирович</t>
  </si>
  <si>
    <t>Замена покрытия пола в учебных кабинетах, дверей в учебных и производственных помещениях, светильников. Ремонт системы водопровода и канализации в кабинете химии и физики, санитарных узлов МКОУ Ордынского района Новосибирской области -Вагайцевская средняя общеобразовательная школа имени Н.Н. Медведева</t>
  </si>
  <si>
    <t>Установка пластиковых окон и витражей МКУ СКЦ Вагайцевский СДК</t>
  </si>
  <si>
    <t>Сценическая площадка на территории МКУ СКЦ Вагайцевский СДК (приобретение переносной сцены)</t>
  </si>
  <si>
    <t xml:space="preserve">Замена кресел в зрительном зале МКУ СКЦ Вагайцевский СДК. </t>
  </si>
  <si>
    <t>Иванченко Юлия Александровна</t>
  </si>
  <si>
    <t>Замена оконных блоков, дверей в классных помещениях, покрытия пола в спортивном зале, замена светильников в учебных помещениях МКОУ Ордынского района Новосибирской области- Чернаковская начальная общеобразовательная школа</t>
  </si>
  <si>
    <t>Приобретение мебели для Чернаковской библиотеки</t>
  </si>
  <si>
    <t>Реконструкция водопроводных сетей ул. Ильича, строительство водопроводной сети по ул. Садовая п. Чернаково</t>
  </si>
  <si>
    <t>Гаджиев Зияладдин Насиб Оглы</t>
  </si>
  <si>
    <t>Ограждение и благоустройство территории МКОУ Ордынского района Новосибирской области - Козихинская средняя общеобразовательная школа</t>
  </si>
  <si>
    <t>Ремонт отмостки и фасада здания, крыльца, козырька (вход) МКОУ Ордынского района Новосибирской области - Козихинская средняя общеобразовательная школа</t>
  </si>
  <si>
    <t>Обустройство спортивной площадки на территории МКОУ Ордынского района Новосибирской области – Козихинская средняя общеобразовательная школа</t>
  </si>
  <si>
    <t>Оснащение оргтехникой кабинет информатики территории МКОУ Ордынского района Новосибирской области – Козихинская средняя общеобразовательная школа</t>
  </si>
  <si>
    <t>Реконструкция водопроводной сети в с. Козиха</t>
  </si>
  <si>
    <t>Строительство установки системы водоподготовки в с. Козиха</t>
  </si>
  <si>
    <t>Строительство водозаборной скважины с установкой водоподготовки в д. Малоирменка</t>
  </si>
  <si>
    <t>Ремонт отмостки в МКОУ Ордынского района Новосибирской области Малоирменская основная общеобразовательная школа имени Героя Советского Союза П.Н. Шилова.</t>
  </si>
  <si>
    <t>Реконструкция теплосетей ул. Октябрьская, ул. Юбилейная п. Петровский</t>
  </si>
  <si>
    <t>Газификацяи п.Петровский</t>
  </si>
  <si>
    <t>Воюш Сергей Валерьевич</t>
  </si>
  <si>
    <t>Строительство и реконструкция водопроводных сетей в д. Новый Шарап</t>
  </si>
  <si>
    <t>Строительство водозаборной скважины с установкой водоподготовки в д. Новый Шарап.</t>
  </si>
  <si>
    <t>Строительство пристройки к зданию МКОУ Ордынского района Новосибирской области- Новошарапская средняя общеобразовательная школа для размещения столовой и пищеблока</t>
  </si>
  <si>
    <t>Капитальный ремонт МКОУ Ордынского района Новосибирской области –Новошарапский детский сад «Березка» (пищеблок, буфетные, санитарные узлы, полы)</t>
  </si>
  <si>
    <t>Интернет связь (школа, детский сад) в п. Петровский</t>
  </si>
  <si>
    <t>Благоустройство территории школы (спил и вывоз деревьев)</t>
  </si>
  <si>
    <t>Зенин Денис Александрович</t>
  </si>
  <si>
    <t>Капитальный ремонт Новопичуговского сельского Дома культуры (зрительный зал, сцена, освещение сцены, фойе, дверные проемы, кабинет звукооператора, отмостка, фасад, благоустройство территории - асфальт)</t>
  </si>
  <si>
    <t xml:space="preserve"> Капитальный ремонт муниципального казенного дошкольного образовательного учреждения Ордынского района Новосибирской области- Новопичуговский детский сад «Золотой петушок» (ремонт центрального входа, ограждение, благоустройство территории, полы)</t>
  </si>
  <si>
    <t>Бугаков Олег Юрьевич</t>
  </si>
  <si>
    <t>Освещение актового зала МБОУ Ордынского района Новосибирской области-Верх-Ирменская средняя общеобразовательная школа имени Героя Советского Союза А.И. Демакова</t>
  </si>
  <si>
    <t>Благоустройство территории МБОУ Ордынского района Новосибирской области –Верх-Ирменская средняя общеобразовательная школа имени Героя Советского Союза А.И. Демакова (асфальт)</t>
  </si>
  <si>
    <t>Реконструкция вентиляции в пищеблоке МБОУ Ордынского района Новосибирской области-Верх - Ирменская средняя общеобразовательная школа имени Героя Советского Союза А.И. Демакова</t>
  </si>
  <si>
    <t>Киндеркнехт Иван Александрович</t>
  </si>
  <si>
    <t>Ограждение и освещение территории муниципального казенного общеобразовательного учреждения Ордынского района Новосибирской области- Красноярская средняя общеобразовательная школа имени Героя Советского Союза Г.М. Ивлева</t>
  </si>
  <si>
    <t>Приобретение одежды для сцены, и мебель, киноэкран в МКУ СКЦ Красноярский сельский Дом культуры</t>
  </si>
  <si>
    <t>Строительство водопровода в с. Красный Яр по ул. Солнечная, Береговая</t>
  </si>
  <si>
    <t>Строительство водозаборной скважины с установкой водоподготовки в с. Красный Яр</t>
  </si>
  <si>
    <t>Альберт Максим Александрович</t>
  </si>
  <si>
    <t>Благоустройство территории и стадиона (беговая дорожка, освещение) МКОУ Ордынского района Новосибирской области Верх-Чикская средняя общеобразовательная школа</t>
  </si>
  <si>
    <t>Капитальный ремонт спортивного зала МКОУ Ордынского района Новосибирской области –Верх-Чикская средняя общеобразовательная школа</t>
  </si>
  <si>
    <t>Капитальный ремонт школы МКОУ Ордынского района Новосибирской области –Верх-Чикская средняя общеобразовательная школа (внутренние работы)</t>
  </si>
  <si>
    <t>Капитальный ремонт зрительного зала, замена кресел МКУ СКЦ Верх-Чикский СДК и обустройство площадки</t>
  </si>
  <si>
    <t xml:space="preserve">  Строительство сценической уличной сцены МКУ СКЦ Верх-Чикский СДК</t>
  </si>
  <si>
    <t>Установка пластиковых окон МКУ СКЦ Верх-Чикский СДК</t>
  </si>
  <si>
    <t>Капитальный ремонт спортивного зала МКОУ Ордынского района Новосибирской области - Березовская средняя общеобразовательная школа</t>
  </si>
  <si>
    <t>Ремонт пищеблока, санитарных узлов, пола в дошкольной группе МКОУ Ордынского района Новосибирской области –Березовская средняя общеобразовательная школа</t>
  </si>
  <si>
    <t>Благоустройство территории дошкольной группы МКОУ Ордынского района Новосибирской области –Березовская средняя общеобразовательная школа</t>
  </si>
  <si>
    <t>Замена покрытия пола в учебных кабинетах МКОУ Ордынского района Новосибирской области - Березовская средняя общеобразовательная школа</t>
  </si>
  <si>
    <t>Ремонт кровли МКОУ Ордынского района Новосибирской области- Березовская средняя  общеобразовательная школа</t>
  </si>
  <si>
    <t>Благоустройство территории МКУ СКУ Березовского СДК</t>
  </si>
  <si>
    <t>Замена окон Березовской сельской библиотеки</t>
  </si>
  <si>
    <t>Строительство установки системы водоподготовки п. Степной</t>
  </si>
  <si>
    <t>Устройство санитарного узла в МКУ СКЦ Малочикский сельский клуб</t>
  </si>
  <si>
    <t>Попов Владимир Александрович</t>
  </si>
  <si>
    <t>Капитальный ремонт спортивного зала в МКОУ Ордынского района Новосибирской области- Рогалевская средняя общеобразовательная школа</t>
  </si>
  <si>
    <t>Оснащение креслами МКУ СКЦ Рогалевский сельский клуб- зрительный зал, фойе</t>
  </si>
  <si>
    <t>Реконструкция водопроводных сетей ул. Школьная, Мира, Советская в с. Рогалево</t>
  </si>
  <si>
    <t>Строительство газовой котельной (перенос котельной Ордынской СОШ №3) в с. Рогалево</t>
  </si>
  <si>
    <t>Капитальный ремонт детского сада с. Усть-Луковка (пищеблок, прачечная, санузлы, полы, электромонтажные работы)</t>
  </si>
  <si>
    <t>Благоустройство территории школы МКОУ Ордынского района Новосибирской области-Усть - Луковская средняя общеобразовательная школа</t>
  </si>
  <si>
    <t xml:space="preserve">   Благоустройство территории детского сада в с. Усть-Луковка</t>
  </si>
  <si>
    <t>Реконструкция водопроводных сетей в с. Усть-Луковка</t>
  </si>
  <si>
    <t>Строительство установки системы водоподготовки в с. Усть-Луковка</t>
  </si>
  <si>
    <t>Ковалев Сергей Владимирович</t>
  </si>
  <si>
    <t>Ремонт спортивного зала в МКОУ Ордынского района Новосибирской области -Филипповская средняя общеобразовательная школа</t>
  </si>
  <si>
    <t>Строительство полосы препятствий для юнармейцев на территории МКОУ Ордынского района Новосибирской области- Филипповская средняя общеобразовательная школа</t>
  </si>
  <si>
    <t>Благоустройство территории МКОУ Ордынского района Новосибирской области -Филипповская средняя общеобразовательная школа</t>
  </si>
  <si>
    <t>Оснащение оргтехникой класс информатики МКОУ Ордынского района Новосибирской области - Филипповская средняя общеобразовательная школа</t>
  </si>
  <si>
    <t>Строительство водоподготовки в д. Устюжанино</t>
  </si>
  <si>
    <t>Алиев Рамин Зураддин оглы</t>
  </si>
  <si>
    <t>Строительство теневого навеса в Шайдуровском детском саде</t>
  </si>
  <si>
    <t>Капитальный ремонт МКОУ Ордынского района Новосибирской области -Шайдуровская начальная общеобразовательная школа (кровля, полы, окна, дверные блоки)</t>
  </si>
  <si>
    <t>Изучить вопрос открытия дополнительной группы детского сада в п. Шайдуровский</t>
  </si>
  <si>
    <t>Благоустройство территории Шайдуровской школы (дорожки с твердым покрытием)</t>
  </si>
  <si>
    <t>Кондаков Андрей Ильич</t>
  </si>
  <si>
    <t>Водоснабжение д. Новокузьминка</t>
  </si>
  <si>
    <t>Ремонт МКОУ Ордынского района Новосибирской области- Новокузьминская основная общеобразовательная школа (окна, кровля, полы)</t>
  </si>
  <si>
    <t xml:space="preserve">   Благоустройство территории МКОУ Ордынского района Новосибирской области -Новокузьминская основная общеобразовательная школа</t>
  </si>
  <si>
    <t>Приобретение спортивного инвентаря в МКОУ Ордынского района Новосибирской области - Новокузьминская основная общеобразовательная школа</t>
  </si>
  <si>
    <t>Приобретение проектора в МКОУ Ордынского района Новосибирской области – Новокузьминская основная общеобразовательная школа</t>
  </si>
  <si>
    <t>Приобретение проектора, микрофонов для Новокузьминского сельского клуба в д. Новокузьминка</t>
  </si>
  <si>
    <t>Строительство водопровода в с. Спирино</t>
  </si>
  <si>
    <t>Капитальный ремонт пола в зрительном зале, замена сидений Спиринского СДК</t>
  </si>
  <si>
    <t>Капитальный ремонт Спиринской школы (кровля, окна, дверные блоки, полы, тамбур)</t>
  </si>
  <si>
    <t>Капитальный ремонт МКОУ Ордынского района Новосибирской области - Верх-Алеусская средняя общеобразовательная школа имени Героя Советского Союза Н.В. Некрасова школы (пол, двери)</t>
  </si>
  <si>
    <t xml:space="preserve">    Благоустройство территории МКОУ Ордынского района Новосибирской области –Верх- Алеусская средняя общеобразовательная школа имени Героя Советского Союза Н.В. Некрасова школы</t>
  </si>
  <si>
    <t>Реконструкция водопроводной сети д. Новокузьминка</t>
  </si>
  <si>
    <t>Сорокин Андрей Михайлович</t>
  </si>
  <si>
    <t>Строительство станции водоочистки (левый берег) в с. Кирза</t>
  </si>
  <si>
    <t>Реконструкция водопроводной сети в с. Кирза (ул. Школьная, Мира, Мордакина, Молодежная, Первомайская, Ленина, Томская, Заречная, Октябрьская, Калинина, Обская, Красноармейская, пер., Южный)</t>
  </si>
  <si>
    <t>Капитальный ремонт МКОУ Ордынского района Новосибирской области- Кирзинская средняя общеобразовательная школа имени Героя Советского Союза В.М. Лыкова (полы, дверные блоки, отопление)</t>
  </si>
  <si>
    <t>Благоустройство территории МКОУ Ордынского района Новосибирской области-Кирзинская средняя общеобразовательная школа имени Героя Советского Союза В.М. Лыкова</t>
  </si>
  <si>
    <t>Брездень Мирослав Иванович</t>
  </si>
  <si>
    <t>Строительство нового здания МКОУ Ордынского района Новосибирской области – Чингисская средняя общеобразовательная школа</t>
  </si>
  <si>
    <t>Капитальный ремонт кровли, отмостки, замена окон МКУ СКЦ Усть - Хмелевского сельского клуба</t>
  </si>
  <si>
    <t>Реконструкция водопровода ул. Советская и ул. Мира д. Усть-Хмелевка</t>
  </si>
  <si>
    <t>Строительство водозаборной скважины с установкой водоподготовки в с. Усть-Хмелевка</t>
  </si>
  <si>
    <t>Капитальный ремонт кровли, входной зоны Нижнекаменского сельского дома культуры</t>
  </si>
  <si>
    <t>Строительство пристройки к зданию Нижнекаменской школы для размещения детского сада в с. Нижнекаменка</t>
  </si>
  <si>
    <t>Строительство водозаборной скважины с установкой водоподготовки в с. Нижнекаменка</t>
  </si>
  <si>
    <t>Реконструкция водопроводной сети д. Березовка</t>
  </si>
  <si>
    <t>Установка павильона водоподготовки в д. Березовка</t>
  </si>
  <si>
    <t>Ремонт боксов  МУП «Ордынское автотранспортное предприятие»</t>
  </si>
  <si>
    <t>Обустройство спортивной площадки для игровых видов спорта на территории МКОУ Ордынского района  Новосибирской области -Ордынская средняя общеобразовательная школа №1 имени Героя Советского Союза А.Д. Гаранина</t>
  </si>
  <si>
    <t>Капитальный ремонт мастерских (кровля), ремонт цоколя в Петровской СОШ, ремонт теплосетей от школы до детского сада</t>
  </si>
  <si>
    <r>
      <t>Строительство водопроводной сети ул. Октябрьская, ул. Гагарина,</t>
    </r>
    <r>
      <rPr>
        <sz val="12"/>
        <rFont val="Times New Roman"/>
        <family val="1"/>
        <charset val="204"/>
      </rPr>
      <t xml:space="preserve">  пер. Партизанский, ул. Матросовых в п. Петровский</t>
    </r>
  </si>
  <si>
    <t>Строительство Новошарапского сельского Дома культуры (в редакции решения Совета депутатов Ордынского района от 24.05. 2016 №57)</t>
  </si>
  <si>
    <t>Оказать содействие в решении вопроса о капитальном ремонте здания и спортивного зала МКОУ «Вагайцевская СОШ"                                                            (в редакции решения Совета депутатов Ордынского района от 24.05. 2016 №57)</t>
  </si>
  <si>
    <t>Капитальный ремонт муниципального казенного общеобразовательного учреждения Ордынского района Новосибирской области – Новопичуговская средняя общеобразовательная школа (ограждение и освещение территории, благоустройство территории – устройство тротуаров, частичный ремонт крыши, полы, ремонт туалетов)</t>
  </si>
  <si>
    <t>Ремонт кровли, ремонт отопительной системы, ремонт крыльца, замена окон, ремонт зала  МКУ СКУ Березовского СДК  (в редакции решения Совета депутатов Ордынского района от 24.05. 2016 №57)</t>
  </si>
  <si>
    <t>Реконструкция спортивного здания №2 на территории МКОУ Ордынского района Новосибирской области –Вагайцевская средняя общеобразовательная школа имени Н.Н. Медведева</t>
  </si>
  <si>
    <t>Приобретение профессионального баяна для МКУ СКЦ сельского Дома культуры с. Вагайцево</t>
  </si>
  <si>
    <t>Сапай Алексей Николаевич</t>
  </si>
  <si>
    <r>
      <t xml:space="preserve">Капитальный ремонт МКОУ Ордынского района Новосибирской области - Усть-Луковская средняя общеобразовательная школа (пол, двери, отмостка)                          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</si>
  <si>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 xml:space="preserve">Ремонт мастерских на территории МКОУ Ордынского района Новосибирской области –Усть - Луковская средняя общеобразовательная школа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</si>
  <si>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 xml:space="preserve">Оказать содействие в решении вопроса по организации устройства водопровода по улице Светлая и завершения устройства водопровода по улице Речная села Филиппово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26 сентября 2017  №137)</t>
    </r>
  </si>
  <si>
    <r>
      <t xml:space="preserve">Ремонт МКОУ Ордынского района Новосибирской области Устюжанинская средняя общеобразовательная школа имени Героя Советского Союза Я.М. Устюжанина (полы, фасад, дверные блоки, благоустройство)              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24.05. 2016 №57)</t>
    </r>
  </si>
  <si>
    <r>
      <t>Оказать содействие в   решении вопроса по организации устройства водопровода по ул.Школьная,  улице Я.Устюжанина с начала улицы до дома № 40 деревни Устюжанино</t>
    </r>
    <r>
      <rPr>
        <sz val="12"/>
        <color rgb="FFFF0000"/>
        <rFont val="Times New Roman"/>
        <family val="1"/>
        <charset val="204"/>
      </rPr>
      <t xml:space="preserve">                                         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от 26 сентября 2017  №137)</t>
    </r>
  </si>
  <si>
    <t>Статус наказа избирателей (выполнен, не выполнен, выполняется)</t>
  </si>
  <si>
    <t>____________________________________________________________________________________________________________________________</t>
  </si>
  <si>
    <t xml:space="preserve">примечание </t>
  </si>
  <si>
    <t>не выполнен</t>
  </si>
  <si>
    <t>выполняется</t>
  </si>
  <si>
    <t>Администрация Ордынского района Новосибирской области разработала проект по строительству скважины с водоочисткой в д. Малоирменка, получено положительное заключение ГВЭ НСО. Объект построен по ЧС, денежные средства выделены из резервного фонда правительства НСО, освоены.</t>
  </si>
  <si>
    <t>ОЖКХ</t>
  </si>
  <si>
    <t>Администрация Ордынского района Новосибирской области разработала в 2022г. проект, получила положительное заключение ГВЭ НСО.</t>
  </si>
  <si>
    <t>Администрация Ордынского района Новосибирской области разрабатывает в 2022г. проект по строительству водопроводной сети в с. Филиппово. Так же разработан в 2022г. проект по строительству скважины с водоочисткой в с. Филиппова, получено положительное заключение ГВЭ НСО. Администрация Ордынского района Новосибирской области 28.06.2022г.подала заявку в МЖКХ и Э НСО для участия в подпрограмме "Чистая вода".</t>
  </si>
  <si>
    <r>
      <rPr>
        <b/>
        <sz val="12"/>
        <rFont val="Times New Roman"/>
        <family val="1"/>
        <charset val="204"/>
      </rPr>
      <t xml:space="preserve">ВЫПОЛНЕН </t>
    </r>
    <r>
      <rPr>
        <sz val="12"/>
        <rFont val="Times New Roman"/>
        <family val="1"/>
        <charset val="204"/>
      </rPr>
      <t>(решение сессии Совета депутатов Ордынского района  НСО                                     от 16.06.2022 г. №116)</t>
    </r>
  </si>
  <si>
    <t>МУП ЕУК произведена замена водоповодных сетей                          (150 м) по ул.Школьная,9,10,11,12 на сумму 80,0 тыс.рублей</t>
  </si>
  <si>
    <t xml:space="preserve">выполняется </t>
  </si>
  <si>
    <t xml:space="preserve">Имеется проект и положительное заключение государственной вневедомственной экспертизы НСО. </t>
  </si>
  <si>
    <t>УОМПиС, ОАСКрДиТи</t>
  </si>
  <si>
    <t>УОМПиС</t>
  </si>
  <si>
    <t>ОАСКрДиТи</t>
  </si>
  <si>
    <t>В 2021 году произведен ремонт отмоски, отведение паводковых вод МКДОУ Ордынского района Новосибирской области- Ордынский детский сад «Росинка»</t>
  </si>
  <si>
    <t>Проиведена замена деревянных окон на пластиковые в МБОУ дополнительного образования Ордынского района Новосибирской области «Дом детского творчества"</t>
  </si>
  <si>
    <t xml:space="preserve">Приобретена мебель (стол компьютерный, кафедра, шкаф д/одежды, стеллаж выставочный, стол "Ромашка) за счет средств депутатского фонда А.В. Жукова (15,00 тыс.руб.) и О.Н. Подоймы (40,0 тыс.руб.) </t>
  </si>
  <si>
    <t>МКУ СКЦ</t>
  </si>
  <si>
    <t>Подана заявка 4210 от 07.07.2022 на участие в программе "Модернизация школьных систем образования" на 2025 год</t>
  </si>
  <si>
    <t>В школе скорость сети интернет соответствует норме 50 Мбит/с</t>
  </si>
  <si>
    <t>УОМПиС, УЭР</t>
  </si>
  <si>
    <t>Произведен спил деревьев при входе в здание школы за счет сметы учреждения</t>
  </si>
  <si>
    <t>Произведено освещение актового зала МБОУ Ордынского района Новосибирской области-Верх-Ирменская средняя общеобразовательная школа имени Героя Советского Союза А.И. Демакова</t>
  </si>
  <si>
    <t>Имеется сформированный  земельный участок. Направлено письмо 4465 от 20.07.2022 Предложения по строительству объектов образования с обоснованием потребности в строительстве (375 млн. руб.)</t>
  </si>
  <si>
    <t>Подана заявка 4210 от 07.07.2022 на участие в программе "Модернизация школьных систем образования" на 2024 год</t>
  </si>
  <si>
    <t>Произведен капитальный ремонт детского сада с. Усть-Луковка (пищеблок, прачечная, санузлы, полы, электромонтажные работы)</t>
  </si>
  <si>
    <t>Составлен сметный расчет на сумму - 27161,00 т.р.. Включен в государственную программу НСО «Развитие образования, создание условий для социализации детей и учащейся молодежи в Новосибирской области» на 2022 г. Заключен МК на сумму 27161,99 (ФБ- 20740,9 т.р. ОБ 5850,69 т.р. БМР 570,4т.р.)</t>
  </si>
  <si>
    <t>В данном учреждении открыта 1 группа на 15 детей. В 2021 году в нее ходило 15 детей, очередности не было. На сегодняшний день также очередности нет, группа комплектуется.</t>
  </si>
  <si>
    <t>За счет средств депутатского фонда А.В.Жукова, О.Н.Подойма приобретено 7 комплектов лыж</t>
  </si>
  <si>
    <t>Приобретение проектора не требуется, т.к. по государственной программе "Цифровая образовательная среда" приобретены 3 интерактивные панели.</t>
  </si>
  <si>
    <t>МКУ СКЦ, МКУ АХЦ</t>
  </si>
  <si>
    <t xml:space="preserve">В рамках реализации госудпарственной программы "Культура Новосибирской области" установлено 26 платсиковых окон </t>
  </si>
  <si>
    <t xml:space="preserve">За счет средств депутатского фонда А.В.Жукова и администрации Нижнекаменского сельсовета приобретена  входная дверь в тамбур </t>
  </si>
  <si>
    <t xml:space="preserve">Завершено строительство внутрипоселкового газопровода ООО «Газпром газораспределение Томск» </t>
  </si>
  <si>
    <t xml:space="preserve">                           ПРИЛОЖЕНИЕ к решению Совета депутатов Ордынского района Новосибирской области от ______________ № _____
</t>
  </si>
  <si>
    <t xml:space="preserve">Отчет о  реализации наказов избирателей депутатам Совета депутатов Ордынского района Новосибирской области четвертого созыва по состоянию на 01.01.2023 год </t>
  </si>
  <si>
    <r>
      <rPr>
        <b/>
        <sz val="12"/>
        <rFont val="Times New Roman"/>
        <family val="1"/>
        <charset val="204"/>
      </rPr>
      <t xml:space="preserve">ВЫПОЛНЕН </t>
    </r>
    <r>
      <rPr>
        <sz val="12"/>
        <rFont val="Times New Roman"/>
        <family val="1"/>
        <charset val="204"/>
      </rPr>
      <t xml:space="preserve">(решение сессии Совета депутатов Ордынского района  НСО                                     от 21.09.2022 г. №128) </t>
    </r>
  </si>
  <si>
    <r>
      <rPr>
        <b/>
        <sz val="12"/>
        <rFont val="Times New Roman"/>
        <family val="1"/>
        <charset val="204"/>
      </rPr>
      <t>ВЫПОЛНЕН</t>
    </r>
    <r>
      <rPr>
        <sz val="12"/>
        <rFont val="Times New Roman"/>
        <family val="1"/>
        <charset val="204"/>
      </rPr>
      <t xml:space="preserve"> (решение сессии Совета депутатов Ордынского района  НСО                                     от 21.09.2022 г. №128) </t>
    </r>
  </si>
  <si>
    <t>Войтов Александр Анатольевич</t>
  </si>
  <si>
    <t>Направлено письмо (исх. №4465 от 20.07.2022 г.) в Министерство образования НСО с предложением по строительству объектов образования с обоснованием потребности в строительстве (375 млн.руб.)</t>
  </si>
  <si>
    <t xml:space="preserve">Подготовлена служебная записка от 10.11.2021 №200 на финансирование мероприятий по реализации наказов избирателей в соответствии с планом на 2022 год.  Разработка ПСД на ремонт кровли и укрепление фасада. Стоимость - 1000,0 т.р. Финансирование не выделено. Подготовлена служебная записка от 03.11.2022 №б/н на финансирование мероприятий по реализации наказов избирателей в соответствии с планом на 2023 год.  Разработка ПСД на ремонт кровли и укрепление фасада, стоимость - 1000,0 т.р. Ремонт кровли, стоимость - 3799,46 тыс.руб. Составлен сметный расчет на ремонт кровли.  </t>
  </si>
  <si>
    <t>На 2023 год предсмотрены средства областного бюджета в сумме 11200,0 тыс.рублей на разработку проектно-сметной документации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</si>
  <si>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боксов, стоимость - 6640,61 тыс.руб.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</si>
  <si>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 Реконструкция здания, стоимость - 4929,41 тыс.руб.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</si>
  <si>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 Капитальный ремонт бассейна (отделочные работы), стоимость - 1790,91 тыс.руб.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</si>
  <si>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Разработка ПСД - 500,0 тыс.руб. </t>
  </si>
  <si>
    <t>Выполнен капитальный ремонт МКОУ Ордынского района Новосибирской области -Вагайцевская средняя общеобразовательная школа имени Н.Н. Медведева в рамках программы Российской Федерации "Развитие образования" по реализации мероприятий по "Модернизации школьных систем образования"</t>
  </si>
  <si>
    <t>ВЫПОЛНЕН</t>
  </si>
  <si>
    <t xml:space="preserve">В рамках федерального партийного проекта Всероссийской политической партии «Единая Россия» "Местный дом культуры" произведена  замена кресел в количестве 350 шт. </t>
  </si>
  <si>
    <t>Также заменено напольное покрытие в зрительном зале на сумму 400,0 тыс.рублей (МБ)</t>
  </si>
  <si>
    <t>В бюджете Ордынского района Новосибисркой области на 2023 год и плановый период 2024-2025 г.г." предусмотрены средства 350,0 тыс.руб. на разработку проеткно-сметной документации в 2023 году.</t>
  </si>
  <si>
    <t>Произведена частичная замена (1 окно, еще требуется замена -3) окон.</t>
  </si>
  <si>
    <t>Оснащение креслами планируется в рамках федерального проекта партии "Единая Россия" "Местный дом культуры" в 2023 году на сумму 294,00</t>
  </si>
  <si>
    <t>Оснащение креслами планируется в рамках федерального проекта партии "Единая Россия" "Местный дом культуры" в 2023 году на сумму 360,00</t>
  </si>
  <si>
    <t xml:space="preserve">Объем и источники финансирования реализации наказа избирателей за 2022 год, 
тыс. руб.
</t>
  </si>
  <si>
    <t xml:space="preserve">Капитальный ремонт здания школы выполнен  в рамках ГП РФ "Развитие образования"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</si>
  <si>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Разработка ПСД на пристройку. Стоимость - 1500,0 т.р.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</si>
  <si>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цоколя -145,2 тыс.руб. Ремонт кровли мастерских - 436,47 тыс.руб. </t>
  </si>
  <si>
    <t xml:space="preserve"> Подана заявка 4310/89-Вн от 12.07.2022 на участие в программе "Модернизация школьных систем образования".</t>
  </si>
  <si>
    <t>В 2023 году включена в программу "Модернизация школьных систем образования" на ремонт кровли мастерских  (400 м2)</t>
  </si>
  <si>
    <t xml:space="preserve">В рамках регионального проекта «Спорт - норма жизни», общепрограммного мероприятия государственной программы Новосибирской области «Развитие физической культуры и спорта в Новосибирской области»  в  2022 году на территории школы произведено  оснащение объектов спортивной инфраструктуры спортивно-технологическим оборудованием на сумму                 2 968, 56 тыс.рублей </t>
  </si>
  <si>
    <t>Подготовлена служебная записка от 03.11.2022 №б/н на финансирование мероприятий по реализации наказов избирателей в соответствии с планом на 2022 год. Ремонт вентиляции пищеблока. Стоимость - 443,64 т.р.Финансирование не выделено.</t>
  </si>
  <si>
    <t>Подготовлена служебная записка от 10.11.2021 №200 на финансирование мероприятий по реализации наказов избирателей в соответствии с планом на 2022 год. Ремонт освещения территории. Стоимость -155,58 т.р.Финансирование не выделено. 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освещения территории. Стоимость -192,94 т.р.</t>
  </si>
  <si>
    <t xml:space="preserve">Подготовлена служебная записка от 10.11.2021 №200 на финансирование мероприятий по реализации наказов избирателей в соответствии с планом на 2022 год. Кап.ремонт спортзала. Стоимость - 3294,19 т.р.Финансирование не выделено. Подготовлена служебная записка от 03.11.2022 г. №б/н  на финансирование мероприятий по реализации наказов избирателей в соответствии с планом на 2023 год. Ремонт спортзала. Стоимость - 4029,43 т.р. </t>
  </si>
  <si>
    <t xml:space="preserve">Подана заявка (исх.4210 от 07.07.2022) на участие в программе "Модернизация школьных систем образования" на 2024 год. </t>
  </si>
  <si>
    <t xml:space="preserve">Подготовлена служебная записка  от 10.11.2021 №200 на финансирование мероприятий по реализации наказов избирателей в соответствии с планом на 2022 год. Ремонт полов. Стоимость - 3500,58 т.р.Финансирование не выделено.  Подана заявка (исх.4210 от 07.07.2022) на участие в программе "Модернизация школьных систем образования" на 2024 год. Подготовлена служебная записка от 03.11.2022 г. №б/н  на финансирование мероприятий по реализации наказов избирателей в соответствии с планом на 2023 год. Ремонт полов. Стоимость - 3500,58 т.р. </t>
  </si>
  <si>
    <r>
      <t xml:space="preserve">Капитальный ремонт МКОУ Ордынского района Новосибирской области - Рогалевская средняя общеобразовательная школа (фасад, полы)   </t>
    </r>
    <r>
      <rPr>
        <sz val="12"/>
        <color theme="1"/>
        <rFont val="Times New Roman"/>
        <family val="1"/>
        <charset val="204"/>
      </rPr>
      <t>(в редакции решения Совета депутатов Ордынского района                               от 24.05. 2016 №57)</t>
    </r>
  </si>
  <si>
    <t>Подготовлена служебная записка от 03.11.2022 №б/н на финансирование мероприятий по реализации наказов избирателей в соответствии с планом на 2023 год. Замена окон - 508,18 тыс.руб., ремонт помещение (сантехнические, отопление, фасад) - 2209,42 тыс.руб.</t>
  </si>
  <si>
    <t xml:space="preserve">Подготовлена служебная записка от 10.11.2021 №200 на финансирование мероприятий по реализации наказов избирателей в соответствии с планом на 2022 год. Устройство теневого навеса. Стоимость - 325,79 т.р. Финансирование не выделено. Подготовлена служебная записка от 03.11.2022 №б/н на финансирование мероприятий по реализации наказов избирателей в соответствии с планом на 2023 год. Устройство теневого навеса. Стоимость - 375,27 т.р. </t>
  </si>
  <si>
    <t xml:space="preserve">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кровли. Стоимость - 1001,2 т.р. </t>
  </si>
  <si>
    <t>Включен в государственную программу НСО «Развитие образования, создание условий для социализации детей и учащейся молодежи в Новосибирской области» на двухлетний период 2022-2023 гг. Заключен МК на сумму 27747,37 т.р. (ФБ - 21187,89 т.р., ОБ -5976,78 т.р. БМР  582,69 т.р.) Выполнен капитальный ремонт здания №1</t>
  </si>
  <si>
    <t xml:space="preserve"> Подготовлена служебная записка от 10.11.2021 №200 на финансирование мероприятий по реализации наказов избирателей в соответствии с планом на 2022 год. Замена окон. Стоимость - 574,65 т.р. Финансирование не выделено. В рамках ГП Новосибирской области «Развитие образования, создание условий для социализации детей и учащейся молодежи в Новосибирской области»  заключен МК на ремонт кровли на сумму 1831,7 т.р. (ОБ - 925,6 т.р. БМР - 906,1 т.р.) Выполнен ремонт кровли.  Подготовлена служебная записка от 03.11.2022 №б/н на финансирование мероприятий по реализации наказов избирателей в соответствии с планом на 2023 год. Замена окон - 674,24 тыс.руб.</t>
  </si>
  <si>
    <t xml:space="preserve"> Подготовлена служебная записка от 10.11.2021 №200 на финансирование мероприятий по реализации наказов избирателей в соответствии с планом на 2022 год. Замена окон. Стоимость - 1793,1 т.р. Финансирование не выделено.  Подготовлена служебная записка от 03.11.2022 №б/н на финансирование мероприятий по реализации наказов избирателей в соответствии с планом на 2023 год. Замена окон - 1924,24 тыс.руб.</t>
  </si>
  <si>
    <t>Подготовлена служебная записка от 03.11.2022 №б/н на финансирование мероприятий по реализации наказов избирателей в соответствии с планом на 2023 год. Ремонт отопления - 313,25 тыс.руб., ремонт полов - 6270,44 тыс.руб., замена дверей - 1604,14 тыс.руб.</t>
  </si>
  <si>
    <t>Подготовлена служебная записка от 03.11.2022 №б/н на финансирование мероприятий по реализации наказов избирателей в соответствии с планом на 2023 год. Благоустройство территории - 3500,0 тыс.руб.</t>
  </si>
  <si>
    <t>Направлено письмо 4465 от 20.07.2022 предложения по строительству объектов образования с обоснованием потребности в строительстве (350 млн. руб.)</t>
  </si>
  <si>
    <t xml:space="preserve">Частичная замена окон (2 шт.), потребность в замене составляет 8 шт. </t>
  </si>
  <si>
    <t>Направлено письмо в министерство образования Новосибирской области  4465 от 20.07.2022  по строительству объектов образования с обоснованием потребности в строительстве (50 млн. руб.)</t>
  </si>
  <si>
    <t>Проведена закольцовка водопроводных сетей общей протяженностью 1420м.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</si>
  <si>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В 2023 году за счет средств администрации Ордынского района будет установлено оборудование фильтра безреагентного обезжелезивания воды. Также разрабатывается ПСД на строительсво скважины с установкой водоподготовки по ЧС</t>
  </si>
  <si>
    <t>Заменено 660м. тепловых сетей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</si>
  <si>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Заменено 250м. водопроводных сетей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</si>
  <si>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Подана заявка для участия в подпрограмме "Чистая вода", денежные средства из областного бюджета не выделены</t>
  </si>
  <si>
    <t>Разработан проект, пройдена государственная вневедомственная экспертиза.</t>
  </si>
  <si>
    <t>Заменено 1100м. водопроводных сетей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</si>
  <si>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 xml:space="preserve">В 2023 году планируется поставка оборудования фильтра безреагентного обезжелезивания воды </t>
  </si>
  <si>
    <t>Строительство прошло по ЧС в 2022 г, сумма перечислена из областного бюджета 10 889 448,82 руб., из бюджета района 10 000 руб.</t>
  </si>
  <si>
    <t>На 2023 год деньги в бюджете не предусмотрены</t>
  </si>
  <si>
    <t xml:space="preserve"> Заменено 170м. водопроводной сети в рамках областной субсидии на организацию бесперебойной работы объектов тепло-, водоснабжения и водоотведения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области».</t>
  </si>
  <si>
    <t>ПСД не разработана. В 2022 году за счет средств администрации Ордынского района установлено оборудование фильтра безреагентного обезжелезивания воды на сумму 1 193,00 тыс.руб.</t>
  </si>
  <si>
    <t xml:space="preserve"> Разработана проектно-сметная документация, получена положительная экспертиза. Подана заявка (4310/89-Вн от 12.07.2022)  на участие в программе "Модернизация школьных систем образования" на 2024 год</t>
  </si>
  <si>
    <t>дублирует наказ №21</t>
  </si>
  <si>
    <t xml:space="preserve">С 2023 года путем реорганизации МКОУ Верх-Чикская средняя общеобразовательная школа произошло присоединение учащихся МКОУ Ордынского района Новосибирской области Малоирменской основной общеобразовательной школы имени Героя Советского Союза П.Н. Шилова. 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</si>
  <si>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цоколя 150,0 тыс.руб, текущий ремонт кровли мастерских 450,0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</si>
  <si>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системы электроснабжения 150,0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</si>
  <si>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вентиляции пищеблока  450,0 тыс.руб.</t>
  </si>
  <si>
    <t>В 2023 году освещение сделано за счет средств местного бюджета                      (200,0 тыс.рублей)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</si>
  <si>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благоустройство территории  250,0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</si>
  <si>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стен 300,0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</si>
  <si>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инженерных сетей  2000,0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</si>
  <si>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устройство теневого навеса 400,0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</si>
  <si>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благоустройство территории 2500,0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</si>
  <si>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полов 500,0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</si>
  <si>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системы электроснабжения 400,0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</si>
  <si>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помещений 1000,0 тыс.руб.</t>
  </si>
  <si>
    <t>На 2023 год согласно постановлению администрации Ордынского района Новосибирской области от 07.02.2023 №123/89 предусмотрены средства в бюджете на текущий ремонт помещений 2000,0 тыс.руб.</t>
  </si>
  <si>
    <t xml:space="preserve">Во исполнении решения в ходе "Часа контроля" под руководством первого заместителя Губернатора НСО Ю.Ф.Петухова направлено письмо о согласовании внесения  изменений в формулировку перечня поручений Губернатора НСО на "Предоставить предложения по строительству спортивного комплекса в р.п.Ордынское".  В ходе рабочей встречи с депутатом Государственной Думы А.С.Аксененко был проработан вопрос об оказании содействия в решении данного вопроса. После чего А.С.Аксененко обратился в МФиНП НСО о выделении средств на 2022 год на разработку проектно-сметной документации. Получен отказ. </t>
  </si>
  <si>
    <t>12.07.2022 г. № 4310/89-Вн направлено письмо в Министерство образования Новосибирской области о потребности в бюджетных ассигнований на 2023 год (400 тыс. руб.) Подготовлена служебная записка от 03.11.2022 №б/н на финансирование мероприятий по реализации наказов избирателей в соответствии с планом на 2023 год. Замена окон  - 908,8 тыс.руб., замена дверей - 620,21 тыс.руб.</t>
  </si>
  <si>
    <t xml:space="preserve">Подготовлена служебная записка от 10.11.2021 №200 на финансирование мероприятий по реализации наказов избирателей в соответствии с планом на 2022 год. Разработка ПСД на кап.ремонт спорзала. Стоимость - 500,0 т.р. финансирование не выделено.                                  Подана заявка (исх.4210 от 07.07.2022) на участие в программе "Модернизация школьных систем образования" на 2024 год. Подготовлена служебная записка от 03.11.2022 г. №б/н  на финансирование мероприятий по реализации наказов избирателей в соответствии с планом на 2023 год. Разработана ПСД на ремонт спортивного зала. Получена положительная экспертиза </t>
  </si>
  <si>
    <t>В бюджете Ордынского района Новосибисркой области на 2023 год и плановый период 2024-2025 г.г." предусмотрены средства 350,0 тыс.руб. на разработку проектно-сметной документации в 2023 году.</t>
  </si>
  <si>
    <t>В рамках  РП «Современная школа»  (брендирование центров «Точка роста») произведен ремонт 4-х помещений  3248,24 тыс.руб. Заключен МК на разработку ПСД на капитальный ремонт здания.</t>
  </si>
  <si>
    <t>В бюджете Ордынского района Новосибирской области на 2023 год и плановый период 2024-2025 г.г." предусмотрены средства 350,0 тыс.руб. на разработку проектно-сметной документации в 2023 году.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</si>
</sst>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0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Border="1" applyAlignment="1" applyProtection="1">
      <alignment vertical="center" wrapText="1"/>
      <protection locked="0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 applyProtection="1">
      <alignment vertical="top"/>
      <protection locked="0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4" fontId="4" fillId="0" borderId="5" xfId="0" applyNumberFormat="1" applyFont="1" applyBorder="1" applyAlignment="1">
      <alignment horizontal="left" vertical="top"/>
    </xf>
    <xf numFmtId="0" fontId="4" fillId="2" borderId="4" xfId="0" applyFont="1" applyFill="1" applyBorder="1" applyAlignment="1" applyProtection="1">
      <alignment horizontal="justify" vertical="top" wrapText="1"/>
      <protection locked="0"/>
    </xf>
    <xf numFmtId="0" fontId="4" fillId="2" borderId="7" xfId="0" applyFont="1" applyFill="1" applyBorder="1" applyAlignment="1" applyProtection="1">
      <alignment horizontal="justify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5" fillId="0" borderId="0" xfId="0" applyFont="1" applyBorder="1" applyAlignment="1" applyProtection="1">
      <alignment horizontal="center" vertical="top" wrapText="1"/>
      <protection locked="0"/>
    </xf>
    <xf numFmtId="0" fontId="6" fillId="0" borderId="4" xfId="0" applyFont="1" applyBorder="1" applyAlignment="1">
      <alignment horizontal="left" vertical="center" wrapText="1"/>
    </xf>
    <xf numFmtId="2" fontId="4" fillId="2" borderId="4" xfId="0" applyNumberFormat="1" applyFont="1" applyFill="1" applyBorder="1" applyAlignment="1">
      <alignment horizontal="center" vertical="center" wrapText="1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vertical="top" wrapText="1"/>
      <protection locked="0"/>
    </xf>
    <xf numFmtId="0" fontId="4" fillId="0" borderId="0" xfId="0" applyFont="1" applyAlignment="1" applyProtection="1">
      <alignment vertical="top"/>
      <protection locked="0"/>
    </xf>
    <xf numFmtId="0" fontId="4" fillId="0" borderId="0" xfId="0" applyFont="1" applyProtection="1">
      <protection locked="0"/>
    </xf>
    <xf numFmtId="0" fontId="4" fillId="0" borderId="0" xfId="0" applyFont="1" applyAlignment="1" applyProtection="1">
      <alignment horizontal="center" vertical="top"/>
      <protection locked="0"/>
    </xf>
    <xf numFmtId="0" fontId="4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vertical="top"/>
      <protection locked="0"/>
    </xf>
    <xf numFmtId="0" fontId="7" fillId="2" borderId="12" xfId="0" applyFont="1" applyFill="1" applyBorder="1" applyAlignment="1" applyProtection="1">
      <alignment vertical="top" wrapText="1"/>
      <protection locked="0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3" fillId="2" borderId="6" xfId="0" applyFont="1" applyFill="1" applyBorder="1" applyAlignment="1" applyProtection="1">
      <alignment horizontal="center"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4" xfId="0" applyFont="1" applyFill="1" applyBorder="1" applyAlignment="1" applyProtection="1">
      <alignment horizontal="center" vertical="top" wrapText="1"/>
      <protection locked="0"/>
    </xf>
    <xf numFmtId="0" fontId="3" fillId="2" borderId="9" xfId="0" applyFont="1" applyFill="1" applyBorder="1" applyAlignment="1" applyProtection="1">
      <alignment horizontal="center" vertical="top" wrapText="1"/>
      <protection locked="0"/>
    </xf>
    <xf numFmtId="2" fontId="4" fillId="2" borderId="7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right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4" fontId="4" fillId="2" borderId="13" xfId="0" applyNumberFormat="1" applyFont="1" applyFill="1" applyBorder="1" applyAlignment="1">
      <alignment horizontal="center" vertical="center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4" xfId="0" applyFont="1" applyFill="1" applyBorder="1" applyAlignment="1" applyProtection="1">
      <alignment horizontal="justify" vertical="top" wrapText="1"/>
      <protection locked="0"/>
    </xf>
    <xf numFmtId="0" fontId="3" fillId="0" borderId="4" xfId="0" applyFont="1" applyFill="1" applyBorder="1" applyAlignment="1" applyProtection="1">
      <alignment horizontal="justify" vertical="top" wrapText="1"/>
      <protection locked="0"/>
    </xf>
    <xf numFmtId="0" fontId="3" fillId="2" borderId="0" xfId="0" applyFont="1" applyFill="1" applyAlignment="1" applyProtection="1">
      <alignment horizontal="justify" vertical="top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2" fontId="7" fillId="0" borderId="4" xfId="0" applyNumberFormat="1" applyFont="1" applyBorder="1" applyAlignment="1" applyProtection="1">
      <alignment horizontal="center" vertical="top" wrapText="1"/>
      <protection locked="0"/>
    </xf>
    <xf numFmtId="4" fontId="7" fillId="0" borderId="4" xfId="0" applyNumberFormat="1" applyFont="1" applyBorder="1" applyAlignment="1" applyProtection="1">
      <alignment horizontal="center" vertical="top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4" xfId="0" applyFont="1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3" fillId="3" borderId="4" xfId="0" applyFont="1" applyFill="1" applyBorder="1" applyAlignment="1" applyProtection="1">
      <alignment horizontal="justify" vertical="top" wrapText="1"/>
      <protection locked="0"/>
    </xf>
    <xf numFmtId="2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4" fontId="3" fillId="3" borderId="13" xfId="0" applyNumberFormat="1" applyFont="1" applyFill="1" applyBorder="1" applyAlignment="1" applyProtection="1">
      <alignment horizontal="center" vertical="center"/>
    </xf>
    <xf numFmtId="4" fontId="3" fillId="3" borderId="5" xfId="0" applyNumberFormat="1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 applyProtection="1">
      <alignment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justify" vertical="top" wrapText="1"/>
      <protection locked="0"/>
    </xf>
    <xf numFmtId="4" fontId="3" fillId="2" borderId="7" xfId="0" applyNumberFormat="1" applyFont="1" applyFill="1" applyBorder="1" applyAlignment="1">
      <alignment horizontal="center" vertical="center" wrapText="1"/>
    </xf>
    <xf numFmtId="2" fontId="4" fillId="0" borderId="7" xfId="0" applyNumberFormat="1" applyFont="1" applyFill="1" applyBorder="1" applyAlignment="1">
      <alignment horizontal="center" vertical="center" wrapText="1"/>
    </xf>
    <xf numFmtId="0" fontId="0" fillId="0" borderId="0" xfId="0" applyAlignment="1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0" fillId="0" borderId="4" xfId="0" applyBorder="1" applyAlignment="1" applyProtection="1">
      <protection locked="0"/>
    </xf>
    <xf numFmtId="0" fontId="0" fillId="0" borderId="0" xfId="0" applyAlignment="1" applyProtection="1">
      <protection locked="0"/>
    </xf>
    <xf numFmtId="0" fontId="4" fillId="2" borderId="0" xfId="0" applyFont="1" applyFill="1" applyAlignment="1" applyProtection="1">
      <alignment vertical="top"/>
      <protection locked="0"/>
    </xf>
    <xf numFmtId="0" fontId="4" fillId="2" borderId="0" xfId="0" applyFont="1" applyFill="1" applyProtection="1">
      <protection locked="0"/>
    </xf>
    <xf numFmtId="0" fontId="8" fillId="0" borderId="0" xfId="0" applyFont="1" applyAlignment="1" applyProtection="1">
      <alignment vertical="top"/>
      <protection locked="0"/>
    </xf>
    <xf numFmtId="0" fontId="8" fillId="2" borderId="0" xfId="0" applyFont="1" applyFill="1" applyAlignment="1" applyProtection="1">
      <alignment vertical="top"/>
      <protection locked="0"/>
    </xf>
    <xf numFmtId="0" fontId="8" fillId="0" borderId="0" xfId="0" applyFont="1" applyAlignment="1" applyProtection="1">
      <alignment vertical="center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0" fillId="0" borderId="0" xfId="0" applyAlignment="1" applyProtection="1">
      <protection locked="0"/>
    </xf>
    <xf numFmtId="0" fontId="4" fillId="2" borderId="4" xfId="0" applyFont="1" applyFill="1" applyBorder="1" applyAlignment="1" applyProtection="1">
      <alignment horizontal="center" vertical="top"/>
      <protection locked="0"/>
    </xf>
    <xf numFmtId="0" fontId="3" fillId="0" borderId="4" xfId="0" applyFont="1" applyBorder="1" applyAlignment="1" applyProtection="1">
      <alignment horizontal="center" wrapText="1"/>
      <protection locked="0"/>
    </xf>
    <xf numFmtId="0" fontId="11" fillId="0" borderId="4" xfId="0" applyFont="1" applyBorder="1" applyAlignment="1" applyProtection="1">
      <alignment horizontal="center" vertical="top" wrapText="1"/>
      <protection locked="0"/>
    </xf>
    <xf numFmtId="0" fontId="3" fillId="0" borderId="4" xfId="0" applyFont="1" applyBorder="1" applyAlignment="1" applyProtection="1">
      <alignment horizontal="justify" vertical="top" wrapText="1"/>
      <protection locked="0"/>
    </xf>
    <xf numFmtId="0" fontId="3" fillId="2" borderId="4" xfId="0" applyFont="1" applyFill="1" applyBorder="1" applyAlignment="1">
      <alignment horizontal="center" vertical="top" wrapText="1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8" xfId="0" applyFont="1" applyFill="1" applyBorder="1" applyAlignment="1" applyProtection="1">
      <alignment horizontal="justify" vertical="top" wrapText="1"/>
      <protection locked="0"/>
    </xf>
    <xf numFmtId="0" fontId="3" fillId="2" borderId="12" xfId="0" applyFont="1" applyFill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4" fontId="3" fillId="2" borderId="7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" fontId="3" fillId="2" borderId="5" xfId="0" applyNumberFormat="1" applyFont="1" applyFill="1" applyBorder="1" applyAlignment="1">
      <alignment horizontal="center" vertical="center"/>
    </xf>
    <xf numFmtId="0" fontId="3" fillId="2" borderId="4" xfId="0" applyNumberFormat="1" applyFont="1" applyFill="1" applyBorder="1" applyAlignment="1" applyProtection="1">
      <alignment horizontal="justify" vertical="top" wrapText="1"/>
      <protection locked="0"/>
    </xf>
    <xf numFmtId="0" fontId="3" fillId="2" borderId="7" xfId="0" applyFont="1" applyFill="1" applyBorder="1" applyAlignment="1" applyProtection="1">
      <alignment horizontal="center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7" fillId="0" borderId="9" xfId="0" applyFont="1" applyFill="1" applyBorder="1" applyAlignment="1" applyProtection="1">
      <alignment horizontal="center" vertical="top"/>
      <protection locked="0"/>
    </xf>
    <xf numFmtId="0" fontId="7" fillId="2" borderId="4" xfId="0" applyFont="1" applyFill="1" applyBorder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horizontal="justify"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13" fillId="0" borderId="4" xfId="0" applyFont="1" applyBorder="1" applyAlignment="1" applyProtection="1">
      <alignment horizontal="center" vertical="center" wrapText="1"/>
      <protection locked="0"/>
    </xf>
    <xf numFmtId="0" fontId="1" fillId="2" borderId="0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top" wrapText="1"/>
    </xf>
    <xf numFmtId="4" fontId="4" fillId="2" borderId="4" xfId="0" applyNumberFormat="1" applyFont="1" applyFill="1" applyBorder="1" applyAlignment="1">
      <alignment horizontal="center" vertical="center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4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justify" vertical="top" wrapText="1"/>
      <protection locked="0"/>
    </xf>
    <xf numFmtId="0" fontId="1" fillId="2" borderId="0" xfId="0" applyFont="1" applyFill="1" applyAlignment="1" applyProtection="1">
      <alignment vertical="top"/>
      <protection locked="0"/>
    </xf>
    <xf numFmtId="0" fontId="3" fillId="0" borderId="7" xfId="0" applyFont="1" applyFill="1" applyBorder="1" applyAlignment="1" applyProtection="1">
      <alignment horizontal="center" vertical="top" wrapText="1"/>
      <protection locked="0"/>
    </xf>
    <xf numFmtId="0" fontId="3" fillId="2" borderId="4" xfId="0" applyFont="1" applyFill="1" applyBorder="1" applyAlignment="1" applyProtection="1">
      <alignment horizontal="justify" vertical="center" wrapText="1"/>
      <protection locked="0"/>
    </xf>
    <xf numFmtId="0" fontId="4" fillId="2" borderId="7" xfId="0" applyFont="1" applyFill="1" applyBorder="1" applyAlignment="1">
      <alignment horizontal="center" vertical="top" wrapText="1"/>
    </xf>
    <xf numFmtId="0" fontId="0" fillId="0" borderId="8" xfId="0" applyBorder="1" applyAlignment="1" applyProtection="1">
      <alignment horizontal="center" vertical="top" wrapText="1"/>
      <protection locked="0"/>
    </xf>
    <xf numFmtId="0" fontId="8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 wrapText="1"/>
      <protection locked="0"/>
    </xf>
    <xf numFmtId="0" fontId="8" fillId="2" borderId="0" xfId="0" applyFont="1" applyFill="1" applyAlignment="1" applyProtection="1">
      <alignment horizontal="right" vertical="top"/>
      <protection locked="0"/>
    </xf>
    <xf numFmtId="0" fontId="8" fillId="0" borderId="0" xfId="0" applyFont="1" applyAlignment="1" applyProtection="1">
      <alignment horizontal="right" vertical="center"/>
      <protection locked="0"/>
    </xf>
    <xf numFmtId="0" fontId="3" fillId="0" borderId="4" xfId="0" applyFont="1" applyBorder="1" applyAlignment="1" applyProtection="1">
      <alignment horizontal="left" vertical="top" wrapText="1"/>
      <protection locked="0"/>
    </xf>
    <xf numFmtId="0" fontId="3" fillId="0" borderId="3" xfId="0" applyFont="1" applyBorder="1" applyAlignment="1" applyProtection="1">
      <alignment horizontal="left" vertical="top" wrapText="1"/>
      <protection locked="0"/>
    </xf>
    <xf numFmtId="0" fontId="3" fillId="0" borderId="2" xfId="0" applyFont="1" applyBorder="1" applyAlignment="1" applyProtection="1">
      <alignment horizontal="left" vertical="top" wrapText="1"/>
      <protection locked="0"/>
    </xf>
    <xf numFmtId="0" fontId="3" fillId="2" borderId="4" xfId="0" applyFont="1" applyFill="1" applyBorder="1" applyAlignment="1" applyProtection="1">
      <alignment horizontal="left" vertical="top" wrapText="1"/>
      <protection locked="0"/>
    </xf>
    <xf numFmtId="0" fontId="7" fillId="2" borderId="7" xfId="0" applyFont="1" applyFill="1" applyBorder="1" applyAlignment="1" applyProtection="1">
      <alignment horizontal="center" vertical="top" wrapText="1"/>
      <protection locked="0"/>
    </xf>
    <xf numFmtId="0" fontId="7" fillId="2" borderId="12" xfId="0" applyFont="1" applyFill="1" applyBorder="1" applyAlignment="1" applyProtection="1">
      <alignment horizontal="center" vertical="top" wrapText="1"/>
      <protection locked="0"/>
    </xf>
    <xf numFmtId="0" fontId="7" fillId="2" borderId="12" xfId="0" applyFont="1" applyFill="1" applyBorder="1" applyAlignment="1" applyProtection="1">
      <alignment vertical="top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/>
      <protection locked="0"/>
    </xf>
    <xf numFmtId="0" fontId="0" fillId="0" borderId="4" xfId="0" applyBorder="1" applyAlignment="1" applyProtection="1">
      <alignment vertical="center" wrapText="1"/>
      <protection locked="0"/>
    </xf>
    <xf numFmtId="0" fontId="0" fillId="0" borderId="4" xfId="0" applyBorder="1" applyAlignment="1" applyProtection="1">
      <alignment vertical="center"/>
      <protection locked="0"/>
    </xf>
    <xf numFmtId="0" fontId="12" fillId="0" borderId="4" xfId="0" applyFont="1" applyBorder="1" applyAlignment="1" applyProtection="1">
      <alignment vertical="center" wrapText="1"/>
      <protection locked="0"/>
    </xf>
    <xf numFmtId="0" fontId="12" fillId="0" borderId="4" xfId="0" applyFont="1" applyBorder="1" applyAlignment="1" applyProtection="1">
      <alignment horizontal="center" vertical="center" wrapText="1"/>
      <protection locked="0"/>
    </xf>
    <xf numFmtId="0" fontId="12" fillId="0" borderId="4" xfId="0" applyFont="1" applyBorder="1" applyAlignment="1" applyProtection="1">
      <protection locked="0"/>
    </xf>
    <xf numFmtId="0" fontId="0" fillId="0" borderId="4" xfId="0" applyBorder="1" applyAlignment="1" applyProtection="1">
      <protection locked="0"/>
    </xf>
    <xf numFmtId="0" fontId="7" fillId="0" borderId="8" xfId="0" applyFont="1" applyBorder="1" applyAlignment="1" applyProtection="1">
      <alignment vertical="top" wrapText="1"/>
      <protection locked="0"/>
    </xf>
    <xf numFmtId="0" fontId="7" fillId="0" borderId="8" xfId="0" applyFont="1" applyBorder="1" applyAlignment="1" applyProtection="1">
      <alignment horizontal="center" vertical="top" wrapText="1"/>
      <protection locked="0"/>
    </xf>
    <xf numFmtId="0" fontId="7" fillId="2" borderId="9" xfId="0" applyFont="1" applyFill="1" applyBorder="1" applyAlignment="1" applyProtection="1">
      <alignment horizontal="center" vertical="top" wrapText="1"/>
      <protection locked="0"/>
    </xf>
    <xf numFmtId="0" fontId="7" fillId="2" borderId="10" xfId="0" applyFont="1" applyFill="1" applyBorder="1" applyAlignment="1" applyProtection="1">
      <alignment vertical="top" wrapText="1"/>
      <protection locked="0"/>
    </xf>
    <xf numFmtId="0" fontId="7" fillId="0" borderId="11" xfId="0" applyFont="1" applyBorder="1" applyAlignment="1" applyProtection="1">
      <alignment vertical="top" wrapText="1"/>
      <protection locked="0"/>
    </xf>
    <xf numFmtId="2" fontId="4" fillId="2" borderId="7" xfId="0" applyNumberFormat="1" applyFont="1" applyFill="1" applyBorder="1" applyAlignment="1" applyProtection="1">
      <alignment horizontal="center" vertical="center" wrapText="1"/>
      <protection locked="0"/>
    </xf>
    <xf numFmtId="2" fontId="4" fillId="0" borderId="8" xfId="0" applyNumberFormat="1" applyFont="1" applyBorder="1" applyAlignment="1" applyProtection="1">
      <alignment horizontal="center" vertical="center" wrapText="1"/>
      <protection locked="0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 applyProtection="1">
      <alignment horizontal="center" vertical="top" wrapText="1"/>
      <protection locked="0"/>
    </xf>
    <xf numFmtId="0" fontId="7" fillId="0" borderId="7" xfId="0" applyFont="1" applyFill="1" applyBorder="1" applyAlignment="1">
      <alignment horizontal="center" vertical="top" wrapText="1"/>
    </xf>
    <xf numFmtId="0" fontId="7" fillId="0" borderId="8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center" vertical="top" wrapText="1"/>
      <protection locked="0"/>
    </xf>
    <xf numFmtId="0" fontId="5" fillId="2" borderId="8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justify" vertical="top"/>
      <protection locked="0"/>
    </xf>
    <xf numFmtId="0" fontId="0" fillId="2" borderId="8" xfId="0" applyFill="1" applyBorder="1" applyAlignment="1" applyProtection="1">
      <alignment horizontal="justify" vertical="top"/>
      <protection locked="0"/>
    </xf>
    <xf numFmtId="0" fontId="3" fillId="2" borderId="4" xfId="0" applyFont="1" applyFill="1" applyBorder="1" applyAlignment="1">
      <alignment horizontal="center" vertical="center" wrapText="1"/>
    </xf>
    <xf numFmtId="0" fontId="0" fillId="2" borderId="4" xfId="0" applyFill="1" applyBorder="1" applyAlignment="1" applyProtection="1">
      <alignment horizontal="center" vertical="center" wrapText="1"/>
      <protection locked="0"/>
    </xf>
    <xf numFmtId="4" fontId="4" fillId="2" borderId="5" xfId="0" applyNumberFormat="1" applyFont="1" applyFill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left" vertical="top"/>
      <protection locked="0"/>
    </xf>
    <xf numFmtId="0" fontId="0" fillId="0" borderId="18" xfId="0" applyBorder="1" applyAlignment="1" applyProtection="1">
      <alignment horizontal="left" vertical="top"/>
      <protection locked="0"/>
    </xf>
    <xf numFmtId="0" fontId="3" fillId="2" borderId="12" xfId="0" applyFont="1" applyFill="1" applyBorder="1" applyAlignment="1" applyProtection="1">
      <alignment horizontal="center" vertical="top" wrapText="1"/>
      <protection locked="0"/>
    </xf>
    <xf numFmtId="0" fontId="3" fillId="2" borderId="7" xfId="0" applyFont="1" applyFill="1" applyBorder="1" applyAlignment="1" applyProtection="1">
      <alignment horizontal="justify" vertical="top" wrapText="1"/>
      <protection locked="0"/>
    </xf>
    <xf numFmtId="0" fontId="3" fillId="2" borderId="12" xfId="0" applyFont="1" applyFill="1" applyBorder="1" applyAlignment="1" applyProtection="1">
      <alignment horizontal="justify" vertical="top" wrapText="1"/>
      <protection locked="0"/>
    </xf>
    <xf numFmtId="0" fontId="3" fillId="2" borderId="7" xfId="0" applyFont="1" applyFill="1" applyBorder="1" applyAlignment="1">
      <alignment horizontal="center" vertical="center" wrapText="1"/>
    </xf>
    <xf numFmtId="0" fontId="0" fillId="2" borderId="8" xfId="0" applyFill="1" applyBorder="1" applyAlignment="1" applyProtection="1">
      <alignment horizontal="center" vertical="center" wrapText="1"/>
      <protection locked="0"/>
    </xf>
    <xf numFmtId="2" fontId="3" fillId="0" borderId="7" xfId="0" applyNumberFormat="1" applyFont="1" applyBorder="1" applyAlignment="1" applyProtection="1">
      <alignment horizontal="center" vertical="center" wrapText="1"/>
      <protection locked="0"/>
    </xf>
    <xf numFmtId="2" fontId="3" fillId="0" borderId="12" xfId="0" applyNumberFormat="1" applyFont="1" applyBorder="1" applyAlignment="1" applyProtection="1">
      <alignment horizontal="center" vertical="center" wrapText="1"/>
      <protection locked="0"/>
    </xf>
    <xf numFmtId="0" fontId="3" fillId="2" borderId="7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center" wrapText="1"/>
      <protection locked="0"/>
    </xf>
    <xf numFmtId="0" fontId="4" fillId="2" borderId="12" xfId="0" applyFont="1" applyFill="1" applyBorder="1" applyAlignment="1" applyProtection="1">
      <alignment horizontal="center" vertical="top" wrapText="1"/>
      <protection locked="0"/>
    </xf>
    <xf numFmtId="0" fontId="4" fillId="2" borderId="7" xfId="0" applyFont="1" applyFill="1" applyBorder="1" applyAlignment="1" applyProtection="1">
      <alignment horizontal="center" vertical="top" wrapText="1"/>
      <protection locked="0"/>
    </xf>
    <xf numFmtId="0" fontId="0" fillId="2" borderId="12" xfId="0" applyFill="1" applyBorder="1" applyAlignment="1" applyProtection="1">
      <alignment horizontal="center" vertical="top" wrapText="1"/>
      <protection locked="0"/>
    </xf>
    <xf numFmtId="0" fontId="0" fillId="2" borderId="8" xfId="0" applyFill="1" applyBorder="1" applyAlignment="1" applyProtection="1">
      <alignment horizontal="center" vertical="top" wrapText="1"/>
      <protection locked="0"/>
    </xf>
    <xf numFmtId="0" fontId="0" fillId="0" borderId="12" xfId="0" applyBorder="1" applyAlignment="1" applyProtection="1">
      <alignment horizontal="center" vertical="top" wrapText="1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12" xfId="0" applyBorder="1" applyAlignment="1" applyProtection="1">
      <alignment vertical="top" wrapText="1"/>
      <protection locked="0"/>
    </xf>
    <xf numFmtId="4" fontId="4" fillId="2" borderId="17" xfId="0" applyNumberFormat="1" applyFont="1" applyFill="1" applyBorder="1" applyAlignment="1">
      <alignment horizontal="center" vertical="center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left" vertical="top"/>
      <protection locked="0"/>
    </xf>
    <xf numFmtId="0" fontId="0" fillId="0" borderId="16" xfId="0" applyBorder="1" applyAlignment="1" applyProtection="1">
      <alignment horizontal="left" vertical="top"/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2" borderId="4" xfId="0" applyFont="1" applyFill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center"/>
      <protection locked="0"/>
    </xf>
    <xf numFmtId="0" fontId="7" fillId="2" borderId="9" xfId="0" applyFont="1" applyFill="1" applyBorder="1" applyAlignment="1" applyProtection="1">
      <alignment horizontal="center" vertical="top"/>
      <protection locked="0"/>
    </xf>
    <xf numFmtId="0" fontId="7" fillId="2" borderId="10" xfId="0" applyFont="1" applyFill="1" applyBorder="1" applyAlignment="1" applyProtection="1">
      <alignment vertical="top"/>
      <protection locked="0"/>
    </xf>
    <xf numFmtId="0" fontId="0" fillId="0" borderId="11" xfId="0" applyBorder="1" applyAlignment="1" applyProtection="1">
      <alignment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46"/>
  <sheetViews>
    <sheetView tabSelected="1" zoomScale="70" zoomScaleNormal="70" workbookViewId="0">
      <pane xSplit="13" ySplit="8" topLeftCell="N9" activePane="bottomRight" state="frozen"/>
      <selection pane="topRight"/>
      <selection pane="bottomLeft"/>
      <selection pane="bottomRight" activeCell="U151" sqref="U151"/>
    </sheetView>
  </sheetViews>
  <sheetFormatPr defaultColWidth="10.140625" defaultRowHeight="14.65" customHeight="1" x14ac:dyDescent="0.25"/>
  <cols>
    <col min="1" max="7" width="0" hidden="1" customWidth="1"/>
    <col min="8" max="8" width="13.5703125" style="6" customWidth="1"/>
    <col min="9" max="9" width="31.140625" customWidth="1"/>
    <col min="10" max="11" width="0" hidden="1" customWidth="1"/>
    <col min="12" max="12" width="16.42578125" style="81" customWidth="1"/>
    <col min="13" max="13" width="33" customWidth="1"/>
    <col min="14" max="14" width="58.42578125" customWidth="1"/>
    <col min="15" max="15" width="0" hidden="1" customWidth="1"/>
    <col min="16" max="16" width="23.28515625" style="30" customWidth="1"/>
    <col min="17" max="21" width="17.28515625" style="28" customWidth="1"/>
    <col min="22" max="22" width="0" hidden="1" customWidth="1"/>
    <col min="23" max="23" width="21.28515625" customWidth="1"/>
    <col min="24" max="24" width="34.5703125" style="60" customWidth="1"/>
    <col min="25" max="25" width="30.85546875" customWidth="1"/>
  </cols>
  <sheetData>
    <row r="1" spans="1:25" ht="0" hidden="1" customHeight="1" x14ac:dyDescent="0.2">
      <c r="A1" s="1"/>
      <c r="B1" s="1"/>
      <c r="C1" s="1"/>
      <c r="D1" s="1"/>
      <c r="E1" s="1"/>
      <c r="F1" s="1"/>
      <c r="G1" s="1"/>
      <c r="H1" s="5"/>
      <c r="I1" s="1"/>
      <c r="J1" s="1"/>
      <c r="K1" s="1"/>
      <c r="L1" s="130"/>
      <c r="M1" s="1"/>
      <c r="N1" s="1"/>
      <c r="O1" s="1"/>
      <c r="P1" s="7"/>
      <c r="Q1" s="1"/>
      <c r="R1" s="1"/>
      <c r="S1" s="1"/>
      <c r="T1" s="1"/>
      <c r="U1" s="1"/>
      <c r="V1" s="1"/>
      <c r="W1" s="7"/>
      <c r="X1" s="1"/>
      <c r="Y1" s="44"/>
    </row>
    <row r="2" spans="1:25" ht="14.25" customHeight="1" x14ac:dyDescent="0.2">
      <c r="A2" s="1"/>
      <c r="B2" s="1"/>
      <c r="C2" s="1"/>
      <c r="D2" s="1"/>
      <c r="E2" s="1"/>
      <c r="F2" s="1"/>
      <c r="G2" s="1"/>
      <c r="H2" s="5"/>
      <c r="I2" s="1"/>
      <c r="J2" s="1"/>
      <c r="K2" s="1"/>
      <c r="L2" s="80"/>
      <c r="M2" s="1"/>
      <c r="N2" s="1"/>
      <c r="O2" s="1"/>
      <c r="P2" s="29"/>
      <c r="Q2" s="27"/>
      <c r="R2" s="27"/>
      <c r="S2" s="27"/>
      <c r="T2" s="27"/>
      <c r="U2" s="27"/>
      <c r="V2" s="1"/>
      <c r="W2" s="7"/>
      <c r="X2" s="58"/>
      <c r="Y2" s="44"/>
    </row>
    <row r="3" spans="1:25" ht="93" customHeight="1" x14ac:dyDescent="0.2">
      <c r="A3" s="4"/>
      <c r="B3" s="4"/>
      <c r="C3" s="4"/>
      <c r="D3" s="4"/>
      <c r="E3" s="4"/>
      <c r="F3" s="4"/>
      <c r="G3" s="4"/>
      <c r="H3" s="135" t="s">
        <v>194</v>
      </c>
      <c r="I3" s="135"/>
      <c r="J3" s="136"/>
      <c r="K3" s="136"/>
      <c r="L3" s="137"/>
      <c r="M3" s="135"/>
      <c r="N3" s="135"/>
      <c r="O3" s="136"/>
      <c r="P3" s="135"/>
      <c r="Q3" s="135"/>
      <c r="R3" s="135"/>
      <c r="S3" s="135"/>
      <c r="T3" s="135"/>
      <c r="U3" s="135"/>
      <c r="V3" s="136"/>
      <c r="W3" s="135"/>
      <c r="X3" s="138"/>
      <c r="Y3" s="45"/>
    </row>
    <row r="4" spans="1:25" s="72" customFormat="1" ht="22.5" customHeight="1" x14ac:dyDescent="0.2">
      <c r="A4" s="5"/>
      <c r="B4" s="73"/>
      <c r="C4" s="80"/>
      <c r="D4" s="73"/>
      <c r="E4" s="73"/>
      <c r="F4" s="1"/>
      <c r="G4" s="1"/>
      <c r="H4" s="82" t="s">
        <v>195</v>
      </c>
      <c r="I4" s="82"/>
      <c r="J4" s="93"/>
      <c r="K4" s="93"/>
      <c r="L4" s="112"/>
      <c r="M4" s="82"/>
      <c r="N4" s="82"/>
      <c r="O4" s="93"/>
      <c r="P4" s="82"/>
      <c r="Q4" s="82"/>
      <c r="R4" s="82"/>
      <c r="S4" s="82"/>
      <c r="T4" s="82"/>
      <c r="U4" s="82"/>
      <c r="V4" s="74"/>
      <c r="W4" s="82"/>
      <c r="X4" s="82"/>
      <c r="Y4" s="82"/>
    </row>
    <row r="5" spans="1:25" ht="17.25" customHeight="1" x14ac:dyDescent="0.2">
      <c r="A5" s="35"/>
      <c r="B5" s="35"/>
      <c r="C5" s="35"/>
      <c r="D5" s="35"/>
      <c r="E5" s="35"/>
      <c r="F5" s="35"/>
      <c r="G5" s="35"/>
      <c r="H5" s="82"/>
      <c r="I5" s="82"/>
      <c r="J5" s="74"/>
      <c r="K5" s="74"/>
      <c r="L5" s="83"/>
      <c r="M5" s="82"/>
      <c r="N5" s="82"/>
      <c r="O5" s="74"/>
      <c r="P5" s="82"/>
      <c r="Q5" s="82"/>
      <c r="R5" s="82"/>
      <c r="S5" s="82"/>
      <c r="T5" s="82"/>
      <c r="U5" s="82"/>
      <c r="V5" s="74"/>
      <c r="W5" s="82"/>
      <c r="X5" s="84"/>
      <c r="Y5" s="46"/>
    </row>
    <row r="6" spans="1:25" ht="17.25" customHeight="1" x14ac:dyDescent="0.2">
      <c r="A6" s="35"/>
      <c r="B6" s="35"/>
      <c r="C6" s="35"/>
      <c r="D6" s="35"/>
      <c r="E6" s="35"/>
      <c r="F6" s="35"/>
      <c r="G6" s="35"/>
      <c r="H6" s="82"/>
      <c r="I6" s="82"/>
      <c r="J6" s="74"/>
      <c r="K6" s="74"/>
      <c r="L6" s="83"/>
      <c r="M6" s="82"/>
      <c r="N6" s="82"/>
      <c r="O6" s="74"/>
      <c r="P6" s="82"/>
      <c r="Q6" s="82"/>
      <c r="R6" s="82"/>
      <c r="S6" s="82"/>
      <c r="T6" s="82"/>
      <c r="U6" s="82"/>
      <c r="V6" s="74"/>
      <c r="W6" s="82"/>
      <c r="X6" s="84"/>
      <c r="Y6" s="46"/>
    </row>
    <row r="7" spans="1:25" ht="63" customHeight="1" x14ac:dyDescent="0.2">
      <c r="A7" s="1"/>
      <c r="B7" s="1"/>
      <c r="C7" s="1"/>
      <c r="D7" s="1"/>
      <c r="E7" s="1"/>
      <c r="F7" s="1"/>
      <c r="G7" s="1"/>
      <c r="H7" s="147" t="s">
        <v>13</v>
      </c>
      <c r="I7" s="147" t="s">
        <v>9</v>
      </c>
      <c r="J7" s="2"/>
      <c r="K7" s="2"/>
      <c r="L7" s="148" t="s">
        <v>8</v>
      </c>
      <c r="M7" s="146" t="s">
        <v>10</v>
      </c>
      <c r="N7" s="146" t="s">
        <v>11</v>
      </c>
      <c r="O7" s="9" t="s">
        <v>0</v>
      </c>
      <c r="P7" s="147" t="s">
        <v>12</v>
      </c>
      <c r="Q7" s="146" t="s">
        <v>214</v>
      </c>
      <c r="R7" s="147"/>
      <c r="S7" s="147"/>
      <c r="T7" s="147"/>
      <c r="U7" s="147"/>
      <c r="V7" s="1"/>
      <c r="W7" s="146" t="s">
        <v>158</v>
      </c>
      <c r="X7" s="146" t="s">
        <v>14</v>
      </c>
      <c r="Y7" s="146" t="s">
        <v>160</v>
      </c>
    </row>
    <row r="8" spans="1:25" ht="59.25" customHeight="1" x14ac:dyDescent="0.2">
      <c r="A8" s="1"/>
      <c r="B8" s="1"/>
      <c r="C8" s="1"/>
      <c r="D8" s="1"/>
      <c r="E8" s="1"/>
      <c r="F8" s="1"/>
      <c r="G8" s="10"/>
      <c r="H8" s="150"/>
      <c r="I8" s="150"/>
      <c r="J8" s="8"/>
      <c r="K8" s="8"/>
      <c r="L8" s="149"/>
      <c r="M8" s="152"/>
      <c r="N8" s="153"/>
      <c r="O8" s="9"/>
      <c r="P8" s="147"/>
      <c r="Q8" s="21" t="s">
        <v>1</v>
      </c>
      <c r="R8" s="21" t="s">
        <v>2</v>
      </c>
      <c r="S8" s="21" t="s">
        <v>3</v>
      </c>
      <c r="T8" s="21" t="s">
        <v>4</v>
      </c>
      <c r="U8" s="21" t="s">
        <v>5</v>
      </c>
      <c r="V8" s="13"/>
      <c r="W8" s="154"/>
      <c r="X8" s="151"/>
      <c r="Y8" s="155"/>
    </row>
    <row r="9" spans="1:25" ht="70.5" customHeight="1" x14ac:dyDescent="0.2">
      <c r="A9" s="20"/>
      <c r="B9" s="20"/>
      <c r="C9" s="20"/>
      <c r="D9" s="20"/>
      <c r="E9" s="20"/>
      <c r="F9" s="20"/>
      <c r="G9" s="11"/>
      <c r="H9" s="163">
        <v>1</v>
      </c>
      <c r="I9" s="165" t="s">
        <v>198</v>
      </c>
      <c r="J9" s="22"/>
      <c r="K9" s="22"/>
      <c r="L9" s="167">
        <v>1</v>
      </c>
      <c r="M9" s="169" t="s">
        <v>15</v>
      </c>
      <c r="N9" s="171" t="s">
        <v>199</v>
      </c>
      <c r="O9" s="22"/>
      <c r="P9" s="161">
        <v>375000</v>
      </c>
      <c r="Q9" s="161">
        <v>0</v>
      </c>
      <c r="R9" s="161">
        <v>0</v>
      </c>
      <c r="S9" s="161">
        <v>0</v>
      </c>
      <c r="T9" s="161">
        <v>0</v>
      </c>
      <c r="U9" s="161">
        <v>0</v>
      </c>
      <c r="V9" s="22"/>
      <c r="W9" s="182" t="s">
        <v>162</v>
      </c>
      <c r="X9" s="173" t="s">
        <v>171</v>
      </c>
      <c r="Y9" s="133"/>
    </row>
    <row r="10" spans="1:25" ht="27.75" customHeight="1" x14ac:dyDescent="0.2">
      <c r="A10" s="20"/>
      <c r="B10" s="20"/>
      <c r="C10" s="20"/>
      <c r="D10" s="20"/>
      <c r="E10" s="20"/>
      <c r="F10" s="20"/>
      <c r="G10" s="11"/>
      <c r="H10" s="164"/>
      <c r="I10" s="166"/>
      <c r="J10" s="22"/>
      <c r="K10" s="22"/>
      <c r="L10" s="168"/>
      <c r="M10" s="170"/>
      <c r="N10" s="172"/>
      <c r="O10" s="22"/>
      <c r="P10" s="162"/>
      <c r="Q10" s="162"/>
      <c r="R10" s="162"/>
      <c r="S10" s="162"/>
      <c r="T10" s="162"/>
      <c r="U10" s="162"/>
      <c r="V10" s="22"/>
      <c r="W10" s="183"/>
      <c r="X10" s="174"/>
      <c r="Y10" s="134"/>
    </row>
    <row r="11" spans="1:25" ht="199.5" customHeight="1" x14ac:dyDescent="0.2">
      <c r="A11" s="14"/>
      <c r="B11" s="14"/>
      <c r="C11" s="14"/>
      <c r="D11" s="14"/>
      <c r="E11" s="14"/>
      <c r="F11" s="14"/>
      <c r="G11" s="11"/>
      <c r="H11" s="38">
        <v>3</v>
      </c>
      <c r="I11" s="114" t="s">
        <v>26</v>
      </c>
      <c r="J11" s="12"/>
      <c r="K11" s="11"/>
      <c r="L11" s="124">
        <v>2</v>
      </c>
      <c r="M11" s="128" t="s">
        <v>20</v>
      </c>
      <c r="N11" s="104" t="s">
        <v>200</v>
      </c>
      <c r="O11" s="9"/>
      <c r="P11" s="62">
        <v>4799.46</v>
      </c>
      <c r="Q11" s="42">
        <v>0</v>
      </c>
      <c r="R11" s="42">
        <v>0</v>
      </c>
      <c r="S11" s="42">
        <v>0</v>
      </c>
      <c r="T11" s="42">
        <v>0</v>
      </c>
      <c r="U11" s="42">
        <v>0</v>
      </c>
      <c r="V11" s="11"/>
      <c r="W11" s="63" t="s">
        <v>162</v>
      </c>
      <c r="X11" s="105" t="s">
        <v>171</v>
      </c>
      <c r="Y11" s="40"/>
    </row>
    <row r="12" spans="1:25" ht="115.5" customHeight="1" x14ac:dyDescent="0.2">
      <c r="A12" s="14"/>
      <c r="B12" s="14"/>
      <c r="C12" s="14"/>
      <c r="D12" s="14"/>
      <c r="E12" s="14"/>
      <c r="F12" s="14"/>
      <c r="G12" s="11"/>
      <c r="H12" s="143">
        <v>4</v>
      </c>
      <c r="I12" s="158" t="s">
        <v>25</v>
      </c>
      <c r="J12" s="12"/>
      <c r="K12" s="11"/>
      <c r="L12" s="123">
        <v>3</v>
      </c>
      <c r="M12" s="37" t="s">
        <v>21</v>
      </c>
      <c r="N12" s="52"/>
      <c r="O12" s="9"/>
      <c r="P12" s="42">
        <v>40</v>
      </c>
      <c r="Q12" s="42">
        <v>0</v>
      </c>
      <c r="R12" s="42">
        <v>0</v>
      </c>
      <c r="S12" s="42">
        <v>0</v>
      </c>
      <c r="T12" s="42">
        <v>0</v>
      </c>
      <c r="U12" s="42">
        <v>0</v>
      </c>
      <c r="V12" s="11"/>
      <c r="W12" s="51" t="s">
        <v>197</v>
      </c>
      <c r="X12" s="100" t="s">
        <v>172</v>
      </c>
      <c r="Y12" s="40"/>
    </row>
    <row r="13" spans="1:25" ht="57" customHeight="1" x14ac:dyDescent="0.2">
      <c r="A13" s="14"/>
      <c r="B13" s="14"/>
      <c r="C13" s="14"/>
      <c r="D13" s="14"/>
      <c r="E13" s="14"/>
      <c r="F13" s="14"/>
      <c r="G13" s="11"/>
      <c r="H13" s="144"/>
      <c r="I13" s="159"/>
      <c r="J13" s="12"/>
      <c r="K13" s="11"/>
      <c r="L13" s="123">
        <v>4</v>
      </c>
      <c r="M13" s="37" t="s">
        <v>22</v>
      </c>
      <c r="N13" s="18"/>
      <c r="O13" s="9"/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2">
        <v>0</v>
      </c>
      <c r="V13" s="11"/>
      <c r="W13" s="51" t="s">
        <v>161</v>
      </c>
      <c r="X13" s="100" t="s">
        <v>172</v>
      </c>
      <c r="Y13" s="40"/>
    </row>
    <row r="14" spans="1:25" ht="135.75" customHeight="1" x14ac:dyDescent="0.2">
      <c r="A14" s="20"/>
      <c r="B14" s="20"/>
      <c r="C14" s="20"/>
      <c r="D14" s="20"/>
      <c r="E14" s="20"/>
      <c r="F14" s="20"/>
      <c r="G14" s="11"/>
      <c r="H14" s="157"/>
      <c r="I14" s="160"/>
      <c r="J14" s="12"/>
      <c r="K14" s="11"/>
      <c r="L14" s="43">
        <v>5</v>
      </c>
      <c r="M14" s="43" t="s">
        <v>17</v>
      </c>
      <c r="N14" s="52"/>
      <c r="O14" s="9"/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2">
        <v>0</v>
      </c>
      <c r="V14" s="11"/>
      <c r="W14" s="51" t="s">
        <v>161</v>
      </c>
      <c r="X14" s="51" t="s">
        <v>171</v>
      </c>
      <c r="Y14" s="43" t="s">
        <v>201</v>
      </c>
    </row>
    <row r="15" spans="1:25" ht="71.25" customHeight="1" x14ac:dyDescent="0.2">
      <c r="A15" s="14"/>
      <c r="B15" s="14"/>
      <c r="C15" s="14"/>
      <c r="D15" s="14"/>
      <c r="E15" s="14"/>
      <c r="F15" s="14"/>
      <c r="G15" s="11"/>
      <c r="H15" s="143">
        <v>5</v>
      </c>
      <c r="I15" s="143" t="s">
        <v>24</v>
      </c>
      <c r="J15" s="12"/>
      <c r="K15" s="11"/>
      <c r="L15" s="123">
        <v>6</v>
      </c>
      <c r="M15" s="37" t="s">
        <v>142</v>
      </c>
      <c r="N15" s="52" t="s">
        <v>202</v>
      </c>
      <c r="O15" s="9"/>
      <c r="P15" s="42">
        <v>6640.61</v>
      </c>
      <c r="Q15" s="42">
        <v>0</v>
      </c>
      <c r="R15" s="42">
        <v>0</v>
      </c>
      <c r="S15" s="42">
        <v>0</v>
      </c>
      <c r="T15" s="42">
        <v>0</v>
      </c>
      <c r="U15" s="42">
        <v>0</v>
      </c>
      <c r="V15" s="11"/>
      <c r="W15" s="51" t="s">
        <v>161</v>
      </c>
      <c r="X15" s="100" t="s">
        <v>173</v>
      </c>
      <c r="Y15" s="40"/>
    </row>
    <row r="16" spans="1:25" ht="98.25" customHeight="1" x14ac:dyDescent="0.2">
      <c r="A16" s="14"/>
      <c r="B16" s="14"/>
      <c r="C16" s="14"/>
      <c r="D16" s="14"/>
      <c r="E16" s="14"/>
      <c r="F16" s="14"/>
      <c r="G16" s="11"/>
      <c r="H16" s="144"/>
      <c r="I16" s="145"/>
      <c r="J16" s="12"/>
      <c r="K16" s="11"/>
      <c r="L16" s="123">
        <v>7</v>
      </c>
      <c r="M16" s="37" t="s">
        <v>23</v>
      </c>
      <c r="N16" s="52"/>
      <c r="O16" s="9"/>
      <c r="P16" s="42">
        <v>25500</v>
      </c>
      <c r="Q16" s="42">
        <v>0</v>
      </c>
      <c r="R16" s="42">
        <v>0</v>
      </c>
      <c r="S16" s="42">
        <v>0</v>
      </c>
      <c r="T16" s="42">
        <v>0</v>
      </c>
      <c r="U16" s="42">
        <v>0</v>
      </c>
      <c r="V16" s="11"/>
      <c r="W16" s="51" t="s">
        <v>161</v>
      </c>
      <c r="X16" s="100" t="s">
        <v>173</v>
      </c>
      <c r="Y16" s="40"/>
    </row>
    <row r="17" spans="1:25" ht="151.5" customHeight="1" x14ac:dyDescent="0.2">
      <c r="A17" s="14"/>
      <c r="B17" s="14"/>
      <c r="C17" s="14"/>
      <c r="D17" s="14"/>
      <c r="E17" s="14"/>
      <c r="F17" s="14"/>
      <c r="G17" s="11"/>
      <c r="H17" s="144"/>
      <c r="I17" s="145"/>
      <c r="J17" s="12"/>
      <c r="K17" s="11"/>
      <c r="L17" s="123">
        <v>8</v>
      </c>
      <c r="M17" s="37" t="s">
        <v>143</v>
      </c>
      <c r="N17" s="18"/>
      <c r="O17" s="9"/>
      <c r="P17" s="42">
        <v>2000</v>
      </c>
      <c r="Q17" s="42">
        <v>0</v>
      </c>
      <c r="R17" s="42">
        <v>0</v>
      </c>
      <c r="S17" s="42">
        <v>0</v>
      </c>
      <c r="T17" s="42">
        <v>0</v>
      </c>
      <c r="U17" s="42">
        <v>0</v>
      </c>
      <c r="V17" s="11"/>
      <c r="W17" s="51" t="s">
        <v>161</v>
      </c>
      <c r="X17" s="51" t="s">
        <v>171</v>
      </c>
      <c r="Y17" s="40"/>
    </row>
    <row r="18" spans="1:25" ht="116.25" customHeight="1" x14ac:dyDescent="0.2">
      <c r="A18" s="14"/>
      <c r="B18" s="14"/>
      <c r="C18" s="14"/>
      <c r="D18" s="14"/>
      <c r="E18" s="14"/>
      <c r="F18" s="14"/>
      <c r="G18" s="11"/>
      <c r="H18" s="144"/>
      <c r="I18" s="145"/>
      <c r="J18" s="12"/>
      <c r="K18" s="11"/>
      <c r="L18" s="123">
        <v>9</v>
      </c>
      <c r="M18" s="37" t="s">
        <v>27</v>
      </c>
      <c r="N18" s="18"/>
      <c r="O18" s="9"/>
      <c r="P18" s="42">
        <v>500</v>
      </c>
      <c r="Q18" s="42">
        <v>0</v>
      </c>
      <c r="R18" s="42">
        <v>0</v>
      </c>
      <c r="S18" s="42">
        <v>0</v>
      </c>
      <c r="T18" s="42">
        <v>0</v>
      </c>
      <c r="U18" s="42">
        <v>0</v>
      </c>
      <c r="V18" s="11"/>
      <c r="W18" s="51" t="s">
        <v>161</v>
      </c>
      <c r="X18" s="51" t="s">
        <v>171</v>
      </c>
      <c r="Y18" s="40"/>
    </row>
    <row r="19" spans="1:25" ht="122.25" customHeight="1" x14ac:dyDescent="0.2">
      <c r="A19" s="14"/>
      <c r="B19" s="14"/>
      <c r="C19" s="14"/>
      <c r="D19" s="14"/>
      <c r="E19" s="14"/>
      <c r="F19" s="14"/>
      <c r="G19" s="11"/>
      <c r="H19" s="144"/>
      <c r="I19" s="145"/>
      <c r="J19" s="12"/>
      <c r="K19" s="11"/>
      <c r="L19" s="123">
        <v>10</v>
      </c>
      <c r="M19" s="37" t="s">
        <v>28</v>
      </c>
      <c r="N19" s="18"/>
      <c r="O19" s="9"/>
      <c r="P19" s="42">
        <v>2300</v>
      </c>
      <c r="Q19" s="42">
        <v>0</v>
      </c>
      <c r="R19" s="42">
        <v>0</v>
      </c>
      <c r="S19" s="42">
        <v>0</v>
      </c>
      <c r="T19" s="42">
        <v>0</v>
      </c>
      <c r="U19" s="42">
        <v>0</v>
      </c>
      <c r="V19" s="11"/>
      <c r="W19" s="51" t="s">
        <v>161</v>
      </c>
      <c r="X19" s="51" t="s">
        <v>171</v>
      </c>
      <c r="Y19" s="40"/>
    </row>
    <row r="20" spans="1:25" ht="132.75" customHeight="1" x14ac:dyDescent="0.2">
      <c r="A20" s="14"/>
      <c r="B20" s="14"/>
      <c r="C20" s="14"/>
      <c r="D20" s="14"/>
      <c r="E20" s="14"/>
      <c r="F20" s="14"/>
      <c r="G20" s="11"/>
      <c r="H20" s="144"/>
      <c r="I20" s="145"/>
      <c r="J20" s="12"/>
      <c r="K20" s="11"/>
      <c r="L20" s="123">
        <v>11</v>
      </c>
      <c r="M20" s="37" t="s">
        <v>29</v>
      </c>
      <c r="N20" s="18"/>
      <c r="O20" s="9"/>
      <c r="P20" s="42">
        <v>500</v>
      </c>
      <c r="Q20" s="42">
        <v>0</v>
      </c>
      <c r="R20" s="42">
        <v>0</v>
      </c>
      <c r="S20" s="42">
        <v>0</v>
      </c>
      <c r="T20" s="42">
        <v>0</v>
      </c>
      <c r="U20" s="42">
        <v>0</v>
      </c>
      <c r="V20" s="11"/>
      <c r="W20" s="51" t="s">
        <v>161</v>
      </c>
      <c r="X20" s="51" t="s">
        <v>172</v>
      </c>
      <c r="Y20" s="40"/>
    </row>
    <row r="21" spans="1:25" ht="90" customHeight="1" x14ac:dyDescent="0.2">
      <c r="A21" s="14"/>
      <c r="B21" s="14"/>
      <c r="C21" s="14"/>
      <c r="D21" s="14"/>
      <c r="E21" s="14"/>
      <c r="F21" s="14"/>
      <c r="G21" s="11"/>
      <c r="H21" s="144"/>
      <c r="I21" s="145"/>
      <c r="J21" s="12"/>
      <c r="K21" s="11"/>
      <c r="L21" s="123">
        <v>12</v>
      </c>
      <c r="M21" s="37" t="s">
        <v>30</v>
      </c>
      <c r="N21" s="52" t="s">
        <v>203</v>
      </c>
      <c r="O21" s="9"/>
      <c r="P21" s="42">
        <v>4929.41</v>
      </c>
      <c r="Q21" s="42">
        <v>0</v>
      </c>
      <c r="R21" s="42">
        <v>0</v>
      </c>
      <c r="S21" s="42">
        <v>0</v>
      </c>
      <c r="T21" s="42">
        <v>0</v>
      </c>
      <c r="U21" s="42">
        <v>0</v>
      </c>
      <c r="V21" s="11"/>
      <c r="W21" s="51" t="s">
        <v>161</v>
      </c>
      <c r="X21" s="51" t="s">
        <v>171</v>
      </c>
      <c r="Y21" s="40"/>
    </row>
    <row r="22" spans="1:25" ht="149.25" customHeight="1" x14ac:dyDescent="0.2">
      <c r="A22" s="14"/>
      <c r="B22" s="14"/>
      <c r="C22" s="14"/>
      <c r="D22" s="14"/>
      <c r="E22" s="14"/>
      <c r="F22" s="14"/>
      <c r="G22" s="11"/>
      <c r="H22" s="144"/>
      <c r="I22" s="145"/>
      <c r="J22" s="12"/>
      <c r="K22" s="11"/>
      <c r="L22" s="123">
        <v>13</v>
      </c>
      <c r="M22" s="117" t="s">
        <v>31</v>
      </c>
      <c r="N22" s="52" t="s">
        <v>204</v>
      </c>
      <c r="O22" s="120"/>
      <c r="P22" s="42">
        <v>1790.91</v>
      </c>
      <c r="Q22" s="42">
        <v>0</v>
      </c>
      <c r="R22" s="42">
        <v>0</v>
      </c>
      <c r="S22" s="42">
        <v>0</v>
      </c>
      <c r="T22" s="42">
        <v>0</v>
      </c>
      <c r="U22" s="42">
        <v>0</v>
      </c>
      <c r="V22" s="121"/>
      <c r="W22" s="51" t="s">
        <v>161</v>
      </c>
      <c r="X22" s="51" t="s">
        <v>171</v>
      </c>
      <c r="Y22" s="40"/>
    </row>
    <row r="23" spans="1:25" ht="124.5" customHeight="1" x14ac:dyDescent="0.2">
      <c r="A23" s="14"/>
      <c r="B23" s="14"/>
      <c r="C23" s="14"/>
      <c r="D23" s="14"/>
      <c r="E23" s="14"/>
      <c r="F23" s="14"/>
      <c r="G23" s="11"/>
      <c r="H23" s="144"/>
      <c r="I23" s="145"/>
      <c r="J23" s="12"/>
      <c r="K23" s="11"/>
      <c r="L23" s="123">
        <v>14</v>
      </c>
      <c r="M23" s="47" t="s">
        <v>32</v>
      </c>
      <c r="N23" s="52" t="s">
        <v>174</v>
      </c>
      <c r="O23" s="9"/>
      <c r="P23" s="42">
        <v>581.69000000000005</v>
      </c>
      <c r="Q23" s="49">
        <v>0</v>
      </c>
      <c r="R23" s="50">
        <v>0</v>
      </c>
      <c r="S23" s="50">
        <v>0</v>
      </c>
      <c r="T23" s="99">
        <v>0</v>
      </c>
      <c r="U23" s="50">
        <v>0</v>
      </c>
      <c r="V23" s="11"/>
      <c r="W23" s="51" t="s">
        <v>167</v>
      </c>
      <c r="X23" s="51" t="s">
        <v>171</v>
      </c>
      <c r="Y23" s="40"/>
    </row>
    <row r="24" spans="1:25" ht="105.75" customHeight="1" x14ac:dyDescent="0.2">
      <c r="A24" s="14"/>
      <c r="B24" s="14"/>
      <c r="C24" s="14"/>
      <c r="D24" s="14"/>
      <c r="E24" s="14"/>
      <c r="F24" s="14"/>
      <c r="G24" s="11"/>
      <c r="H24" s="143">
        <v>6</v>
      </c>
      <c r="I24" s="143" t="s">
        <v>33</v>
      </c>
      <c r="J24" s="12"/>
      <c r="K24" s="11"/>
      <c r="L24" s="123">
        <v>15</v>
      </c>
      <c r="M24" s="127" t="s">
        <v>34</v>
      </c>
      <c r="N24" s="61" t="s">
        <v>250</v>
      </c>
      <c r="O24" s="23"/>
      <c r="P24" s="122">
        <v>3116.92</v>
      </c>
      <c r="Q24" s="49">
        <v>0</v>
      </c>
      <c r="R24" s="49">
        <v>170.9</v>
      </c>
      <c r="S24" s="118">
        <v>0</v>
      </c>
      <c r="T24" s="118">
        <v>0</v>
      </c>
      <c r="U24" s="118">
        <v>170.9</v>
      </c>
      <c r="V24" s="11"/>
      <c r="W24" s="51" t="s">
        <v>162</v>
      </c>
      <c r="X24" s="51" t="s">
        <v>171</v>
      </c>
      <c r="Y24" s="40"/>
    </row>
    <row r="25" spans="1:25" ht="99" customHeight="1" x14ac:dyDescent="0.2">
      <c r="A25" s="14"/>
      <c r="B25" s="14"/>
      <c r="C25" s="14"/>
      <c r="D25" s="14"/>
      <c r="E25" s="14"/>
      <c r="F25" s="14"/>
      <c r="G25" s="11"/>
      <c r="H25" s="144"/>
      <c r="I25" s="145"/>
      <c r="J25" s="12"/>
      <c r="K25" s="11"/>
      <c r="L25" s="123">
        <v>16</v>
      </c>
      <c r="M25" s="37" t="s">
        <v>35</v>
      </c>
      <c r="N25" s="18"/>
      <c r="O25" s="9"/>
      <c r="P25" s="42">
        <v>2500</v>
      </c>
      <c r="Q25" s="42">
        <v>0</v>
      </c>
      <c r="R25" s="42">
        <v>0</v>
      </c>
      <c r="S25" s="42">
        <v>0</v>
      </c>
      <c r="T25" s="42">
        <v>0</v>
      </c>
      <c r="U25" s="42">
        <v>0</v>
      </c>
      <c r="V25" s="11"/>
      <c r="W25" s="51" t="s">
        <v>161</v>
      </c>
      <c r="X25" s="51" t="s">
        <v>171</v>
      </c>
      <c r="Y25" s="40"/>
    </row>
    <row r="26" spans="1:25" ht="118.5" customHeight="1" x14ac:dyDescent="0.2">
      <c r="A26" s="14"/>
      <c r="B26" s="14"/>
      <c r="C26" s="14"/>
      <c r="D26" s="14"/>
      <c r="E26" s="14"/>
      <c r="F26" s="14"/>
      <c r="G26" s="11"/>
      <c r="H26" s="144"/>
      <c r="I26" s="145"/>
      <c r="J26" s="12"/>
      <c r="K26" s="11"/>
      <c r="L26" s="123">
        <v>17</v>
      </c>
      <c r="M26" s="37" t="s">
        <v>36</v>
      </c>
      <c r="N26" s="18"/>
      <c r="O26" s="9"/>
      <c r="P26" s="42">
        <v>2500</v>
      </c>
      <c r="Q26" s="42">
        <v>0</v>
      </c>
      <c r="R26" s="42">
        <v>0</v>
      </c>
      <c r="S26" s="42">
        <v>0</v>
      </c>
      <c r="T26" s="42">
        <v>0</v>
      </c>
      <c r="U26" s="42">
        <v>0</v>
      </c>
      <c r="V26" s="42">
        <v>0</v>
      </c>
      <c r="W26" s="51" t="s">
        <v>161</v>
      </c>
      <c r="X26" s="51" t="s">
        <v>171</v>
      </c>
      <c r="Y26" s="40"/>
    </row>
    <row r="27" spans="1:25" ht="124.5" customHeight="1" x14ac:dyDescent="0.2">
      <c r="A27" s="14"/>
      <c r="B27" s="14"/>
      <c r="C27" s="14"/>
      <c r="D27" s="14"/>
      <c r="E27" s="14"/>
      <c r="F27" s="14"/>
      <c r="G27" s="11"/>
      <c r="H27" s="144"/>
      <c r="I27" s="145"/>
      <c r="J27" s="12"/>
      <c r="K27" s="11"/>
      <c r="L27" s="123">
        <v>18</v>
      </c>
      <c r="M27" s="47" t="s">
        <v>37</v>
      </c>
      <c r="N27" s="52" t="s">
        <v>175</v>
      </c>
      <c r="O27" s="23"/>
      <c r="P27" s="107">
        <v>483.45</v>
      </c>
      <c r="Q27" s="108">
        <v>0</v>
      </c>
      <c r="R27" s="109">
        <v>0</v>
      </c>
      <c r="S27" s="62">
        <v>0</v>
      </c>
      <c r="T27" s="62">
        <v>0</v>
      </c>
      <c r="U27" s="62">
        <v>0</v>
      </c>
      <c r="V27" s="11"/>
      <c r="W27" s="51" t="s">
        <v>167</v>
      </c>
      <c r="X27" s="51" t="s">
        <v>171</v>
      </c>
      <c r="Y27" s="40"/>
    </row>
    <row r="28" spans="1:25" ht="194.25" customHeight="1" x14ac:dyDescent="0.2">
      <c r="A28" s="20"/>
      <c r="B28" s="20"/>
      <c r="C28" s="20"/>
      <c r="D28" s="20"/>
      <c r="E28" s="20"/>
      <c r="F28" s="20"/>
      <c r="G28" s="11"/>
      <c r="H28" s="157"/>
      <c r="I28" s="156"/>
      <c r="J28" s="12"/>
      <c r="K28" s="11"/>
      <c r="L28" s="43">
        <v>19</v>
      </c>
      <c r="M28" s="43" t="s">
        <v>16</v>
      </c>
      <c r="N28" s="110" t="s">
        <v>266</v>
      </c>
      <c r="O28" s="9"/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66" t="s">
        <v>162</v>
      </c>
      <c r="X28" s="51" t="s">
        <v>171</v>
      </c>
      <c r="Y28" s="91"/>
    </row>
    <row r="29" spans="1:25" ht="118.5" customHeight="1" x14ac:dyDescent="0.2">
      <c r="A29" s="14"/>
      <c r="B29" s="14"/>
      <c r="C29" s="14"/>
      <c r="D29" s="14"/>
      <c r="E29" s="14"/>
      <c r="F29" s="14"/>
      <c r="G29" s="11"/>
      <c r="H29" s="143">
        <v>7</v>
      </c>
      <c r="I29" s="143" t="s">
        <v>38</v>
      </c>
      <c r="J29" s="12"/>
      <c r="K29" s="11"/>
      <c r="L29" s="123">
        <v>20</v>
      </c>
      <c r="M29" s="127" t="s">
        <v>150</v>
      </c>
      <c r="N29" s="52" t="s">
        <v>205</v>
      </c>
      <c r="O29" s="9"/>
      <c r="P29" s="24">
        <v>5000</v>
      </c>
      <c r="Q29" s="24">
        <v>0</v>
      </c>
      <c r="R29" s="24">
        <v>0</v>
      </c>
      <c r="S29" s="24">
        <v>0</v>
      </c>
      <c r="T29" s="24">
        <v>0</v>
      </c>
      <c r="U29" s="24">
        <v>0</v>
      </c>
      <c r="V29" s="11"/>
      <c r="W29" s="51" t="s">
        <v>169</v>
      </c>
      <c r="X29" s="51" t="s">
        <v>171</v>
      </c>
      <c r="Y29" s="43"/>
    </row>
    <row r="30" spans="1:25" ht="217.5" customHeight="1" x14ac:dyDescent="0.2">
      <c r="A30" s="14"/>
      <c r="B30" s="14"/>
      <c r="C30" s="14"/>
      <c r="D30" s="14"/>
      <c r="E30" s="14"/>
      <c r="F30" s="14"/>
      <c r="G30" s="11"/>
      <c r="H30" s="144"/>
      <c r="I30" s="145"/>
      <c r="J30" s="12"/>
      <c r="K30" s="11"/>
      <c r="L30" s="123">
        <v>21</v>
      </c>
      <c r="M30" s="103" t="s">
        <v>39</v>
      </c>
      <c r="N30" s="61" t="s">
        <v>206</v>
      </c>
      <c r="O30" s="9"/>
      <c r="P30" s="62">
        <f>U30</f>
        <v>22924.93</v>
      </c>
      <c r="Q30" s="64">
        <v>5023.53</v>
      </c>
      <c r="R30" s="65">
        <v>4300.7700000000004</v>
      </c>
      <c r="S30" s="109">
        <v>13600.63</v>
      </c>
      <c r="T30" s="109">
        <v>0</v>
      </c>
      <c r="U30" s="109">
        <f>Q30+R30+S30+T30</f>
        <v>22924.93</v>
      </c>
      <c r="V30" s="11"/>
      <c r="W30" s="115" t="s">
        <v>207</v>
      </c>
      <c r="X30" s="51" t="s">
        <v>171</v>
      </c>
      <c r="Y30" s="40"/>
    </row>
    <row r="31" spans="1:25" ht="65.25" customHeight="1" x14ac:dyDescent="0.2">
      <c r="A31" s="14"/>
      <c r="B31" s="14"/>
      <c r="C31" s="14"/>
      <c r="D31" s="14"/>
      <c r="E31" s="14"/>
      <c r="F31" s="14"/>
      <c r="G31" s="11"/>
      <c r="H31" s="144"/>
      <c r="I31" s="145"/>
      <c r="J31" s="12"/>
      <c r="K31" s="11"/>
      <c r="L31" s="123">
        <v>22</v>
      </c>
      <c r="M31" s="37" t="s">
        <v>40</v>
      </c>
      <c r="N31" s="18"/>
      <c r="O31" s="9"/>
      <c r="P31" s="42">
        <v>5341.85</v>
      </c>
      <c r="Q31" s="42">
        <v>0</v>
      </c>
      <c r="R31" s="42">
        <v>0</v>
      </c>
      <c r="S31" s="42">
        <v>0</v>
      </c>
      <c r="T31" s="42">
        <v>0</v>
      </c>
      <c r="U31" s="42">
        <v>0</v>
      </c>
      <c r="V31" s="11"/>
      <c r="W31" s="51" t="s">
        <v>161</v>
      </c>
      <c r="X31" s="51" t="s">
        <v>171</v>
      </c>
      <c r="Y31" s="40"/>
    </row>
    <row r="32" spans="1:25" ht="84" customHeight="1" x14ac:dyDescent="0.2">
      <c r="A32" s="14"/>
      <c r="B32" s="14"/>
      <c r="C32" s="14"/>
      <c r="D32" s="14"/>
      <c r="E32" s="14"/>
      <c r="F32" s="14"/>
      <c r="G32" s="11"/>
      <c r="H32" s="144"/>
      <c r="I32" s="145"/>
      <c r="J32" s="12"/>
      <c r="K32" s="11"/>
      <c r="L32" s="123">
        <v>23</v>
      </c>
      <c r="M32" s="37" t="s">
        <v>41</v>
      </c>
      <c r="N32" s="18"/>
      <c r="O32" s="9"/>
      <c r="P32" s="42">
        <v>652.649</v>
      </c>
      <c r="Q32" s="42">
        <v>0</v>
      </c>
      <c r="R32" s="42">
        <v>0</v>
      </c>
      <c r="S32" s="42">
        <v>0</v>
      </c>
      <c r="T32" s="42">
        <v>0</v>
      </c>
      <c r="U32" s="42">
        <v>0</v>
      </c>
      <c r="V32" s="11"/>
      <c r="W32" s="51" t="s">
        <v>161</v>
      </c>
      <c r="X32" s="51" t="s">
        <v>177</v>
      </c>
      <c r="Y32" s="40"/>
    </row>
    <row r="33" spans="1:28" ht="87" customHeight="1" x14ac:dyDescent="0.2">
      <c r="A33" s="14"/>
      <c r="B33" s="14"/>
      <c r="C33" s="14"/>
      <c r="D33" s="14"/>
      <c r="E33" s="14"/>
      <c r="F33" s="14"/>
      <c r="G33" s="11"/>
      <c r="H33" s="144"/>
      <c r="I33" s="145"/>
      <c r="J33" s="12"/>
      <c r="K33" s="11"/>
      <c r="L33" s="123">
        <v>24</v>
      </c>
      <c r="M33" s="37" t="s">
        <v>42</v>
      </c>
      <c r="N33" s="52" t="s">
        <v>208</v>
      </c>
      <c r="O33" s="9"/>
      <c r="P33" s="62">
        <v>1202.4000000000001</v>
      </c>
      <c r="Q33" s="62">
        <v>259</v>
      </c>
      <c r="R33" s="62">
        <v>25.2</v>
      </c>
      <c r="S33" s="62">
        <v>918.2</v>
      </c>
      <c r="T33" s="62">
        <v>0</v>
      </c>
      <c r="U33" s="62">
        <v>1202.4000000000001</v>
      </c>
      <c r="V33" s="11"/>
      <c r="W33" s="115" t="s">
        <v>207</v>
      </c>
      <c r="X33" s="51" t="s">
        <v>177</v>
      </c>
      <c r="Y33" s="43" t="s">
        <v>209</v>
      </c>
    </row>
    <row r="34" spans="1:28" ht="68.25" customHeight="1" x14ac:dyDescent="0.2">
      <c r="A34" s="31"/>
      <c r="B34" s="31"/>
      <c r="C34" s="31"/>
      <c r="D34" s="31"/>
      <c r="E34" s="31"/>
      <c r="F34" s="31"/>
      <c r="G34" s="11"/>
      <c r="H34" s="192"/>
      <c r="I34" s="196"/>
      <c r="J34" s="12"/>
      <c r="K34" s="11"/>
      <c r="L34" s="123">
        <v>25</v>
      </c>
      <c r="M34" s="37" t="s">
        <v>151</v>
      </c>
      <c r="N34" s="18"/>
      <c r="O34" s="9"/>
      <c r="P34" s="42">
        <v>500</v>
      </c>
      <c r="Q34" s="42">
        <v>0</v>
      </c>
      <c r="R34" s="42">
        <v>0</v>
      </c>
      <c r="S34" s="42">
        <v>0</v>
      </c>
      <c r="T34" s="42">
        <v>0</v>
      </c>
      <c r="U34" s="42">
        <v>0</v>
      </c>
      <c r="V34" s="42">
        <v>0</v>
      </c>
      <c r="W34" s="51" t="s">
        <v>161</v>
      </c>
      <c r="X34" s="51" t="s">
        <v>177</v>
      </c>
      <c r="Y34" s="40"/>
    </row>
    <row r="35" spans="1:28" ht="153" customHeight="1" x14ac:dyDescent="0.2">
      <c r="A35" s="14"/>
      <c r="B35" s="14"/>
      <c r="C35" s="14"/>
      <c r="D35" s="14"/>
      <c r="E35" s="14"/>
      <c r="F35" s="14"/>
      <c r="G35" s="11"/>
      <c r="H35" s="143">
        <v>8</v>
      </c>
      <c r="I35" s="143" t="s">
        <v>43</v>
      </c>
      <c r="J35" s="12"/>
      <c r="K35" s="11"/>
      <c r="L35" s="123">
        <v>26</v>
      </c>
      <c r="M35" s="127" t="s">
        <v>44</v>
      </c>
      <c r="N35" s="52" t="s">
        <v>267</v>
      </c>
      <c r="O35" s="9"/>
      <c r="P35" s="42">
        <v>1529.01</v>
      </c>
      <c r="Q35" s="42">
        <v>0</v>
      </c>
      <c r="R35" s="42">
        <v>0</v>
      </c>
      <c r="S35" s="42">
        <v>0</v>
      </c>
      <c r="T35" s="42">
        <v>0</v>
      </c>
      <c r="U35" s="42">
        <v>0</v>
      </c>
      <c r="V35" s="11"/>
      <c r="W35" s="51" t="s">
        <v>162</v>
      </c>
      <c r="X35" s="51" t="s">
        <v>171</v>
      </c>
      <c r="Y35" s="40"/>
    </row>
    <row r="36" spans="1:28" ht="114.75" customHeight="1" x14ac:dyDescent="0.2">
      <c r="A36" s="14"/>
      <c r="B36" s="14"/>
      <c r="C36" s="14"/>
      <c r="D36" s="14"/>
      <c r="E36" s="14"/>
      <c r="F36" s="14"/>
      <c r="G36" s="11"/>
      <c r="H36" s="144"/>
      <c r="I36" s="144"/>
      <c r="J36" s="12"/>
      <c r="K36" s="11"/>
      <c r="L36" s="123">
        <v>27</v>
      </c>
      <c r="M36" s="37" t="s">
        <v>45</v>
      </c>
      <c r="N36" s="52" t="s">
        <v>176</v>
      </c>
      <c r="O36" s="9"/>
      <c r="P36" s="62">
        <v>55</v>
      </c>
      <c r="Q36" s="108">
        <v>0</v>
      </c>
      <c r="R36" s="109">
        <v>0</v>
      </c>
      <c r="S36" s="109">
        <v>0</v>
      </c>
      <c r="T36" s="109">
        <v>0</v>
      </c>
      <c r="U36" s="109">
        <v>0</v>
      </c>
      <c r="V36" s="11"/>
      <c r="W36" s="51" t="s">
        <v>167</v>
      </c>
      <c r="X36" s="111" t="s">
        <v>177</v>
      </c>
      <c r="Y36" s="87"/>
    </row>
    <row r="37" spans="1:28" ht="72" customHeight="1" x14ac:dyDescent="0.2">
      <c r="A37" s="14"/>
      <c r="B37" s="14"/>
      <c r="C37" s="14"/>
      <c r="D37" s="14"/>
      <c r="E37" s="14"/>
      <c r="F37" s="14"/>
      <c r="G37" s="11"/>
      <c r="H37" s="144"/>
      <c r="I37" s="144"/>
      <c r="J37" s="12"/>
      <c r="K37" s="11"/>
      <c r="L37" s="123">
        <v>28</v>
      </c>
      <c r="M37" s="37" t="s">
        <v>46</v>
      </c>
      <c r="N37" s="18"/>
      <c r="O37" s="9"/>
      <c r="P37" s="42">
        <v>9000</v>
      </c>
      <c r="Q37" s="49">
        <v>0</v>
      </c>
      <c r="R37" s="50">
        <v>0</v>
      </c>
      <c r="S37" s="50">
        <v>0</v>
      </c>
      <c r="T37" s="50">
        <v>0</v>
      </c>
      <c r="U37" s="50">
        <v>0</v>
      </c>
      <c r="V37" s="11"/>
      <c r="W37" s="51" t="s">
        <v>161</v>
      </c>
      <c r="X37" s="98" t="s">
        <v>164</v>
      </c>
      <c r="Y37" s="40"/>
    </row>
    <row r="38" spans="1:28" ht="117.75" customHeight="1" x14ac:dyDescent="0.2">
      <c r="A38" s="20"/>
      <c r="B38" s="20"/>
      <c r="C38" s="20"/>
      <c r="D38" s="20"/>
      <c r="E38" s="20"/>
      <c r="F38" s="20"/>
      <c r="G38" s="11"/>
      <c r="H38" s="157"/>
      <c r="I38" s="157"/>
      <c r="J38" s="12"/>
      <c r="K38" s="11"/>
      <c r="L38" s="43">
        <v>29</v>
      </c>
      <c r="M38" s="36" t="s">
        <v>147</v>
      </c>
      <c r="N38" s="52" t="s">
        <v>215</v>
      </c>
      <c r="O38" s="9"/>
      <c r="P38" s="62">
        <f>U38</f>
        <v>22924.93</v>
      </c>
      <c r="Q38" s="64">
        <v>5023.53</v>
      </c>
      <c r="R38" s="65">
        <v>4300.7700000000004</v>
      </c>
      <c r="S38" s="109">
        <v>13600.63</v>
      </c>
      <c r="T38" s="109">
        <v>0</v>
      </c>
      <c r="U38" s="109">
        <f>Q38+R38+S38+T38</f>
        <v>22924.93</v>
      </c>
      <c r="V38" s="11"/>
      <c r="W38" s="115" t="s">
        <v>207</v>
      </c>
      <c r="X38" s="51" t="s">
        <v>171</v>
      </c>
      <c r="Y38" s="43" t="s">
        <v>251</v>
      </c>
    </row>
    <row r="39" spans="1:28" ht="87" customHeight="1" x14ac:dyDescent="0.2">
      <c r="A39" s="14"/>
      <c r="B39" s="14"/>
      <c r="C39" s="14"/>
      <c r="D39" s="14"/>
      <c r="E39" s="14"/>
      <c r="F39" s="14"/>
      <c r="G39" s="11"/>
      <c r="H39" s="143">
        <v>9</v>
      </c>
      <c r="I39" s="143" t="s">
        <v>47</v>
      </c>
      <c r="J39" s="12"/>
      <c r="K39" s="11"/>
      <c r="L39" s="123">
        <v>30</v>
      </c>
      <c r="M39" s="37" t="s">
        <v>48</v>
      </c>
      <c r="N39" s="18"/>
      <c r="O39" s="9"/>
      <c r="P39" s="42">
        <v>2500</v>
      </c>
      <c r="Q39" s="42">
        <v>0</v>
      </c>
      <c r="R39" s="42">
        <v>0</v>
      </c>
      <c r="S39" s="42">
        <v>0</v>
      </c>
      <c r="T39" s="42">
        <v>0</v>
      </c>
      <c r="U39" s="42">
        <v>0</v>
      </c>
      <c r="V39" s="11"/>
      <c r="W39" s="51" t="s">
        <v>161</v>
      </c>
      <c r="X39" s="51" t="s">
        <v>171</v>
      </c>
      <c r="Y39" s="40"/>
    </row>
    <row r="40" spans="1:28" ht="105" customHeight="1" x14ac:dyDescent="0.2">
      <c r="A40" s="14"/>
      <c r="B40" s="14"/>
      <c r="C40" s="14"/>
      <c r="D40" s="14"/>
      <c r="E40" s="14"/>
      <c r="F40" s="14"/>
      <c r="G40" s="11"/>
      <c r="H40" s="144"/>
      <c r="I40" s="145"/>
      <c r="J40" s="12"/>
      <c r="K40" s="11"/>
      <c r="L40" s="123">
        <v>31</v>
      </c>
      <c r="M40" s="127" t="s">
        <v>49</v>
      </c>
      <c r="N40" s="52" t="s">
        <v>178</v>
      </c>
      <c r="O40" s="9"/>
      <c r="P40" s="62">
        <v>1500</v>
      </c>
      <c r="Q40" s="42">
        <v>0</v>
      </c>
      <c r="R40" s="42">
        <v>0</v>
      </c>
      <c r="S40" s="42">
        <v>0</v>
      </c>
      <c r="T40" s="42">
        <v>0</v>
      </c>
      <c r="U40" s="42">
        <v>0</v>
      </c>
      <c r="V40" s="11"/>
      <c r="W40" s="51" t="s">
        <v>169</v>
      </c>
      <c r="X40" s="51" t="s">
        <v>171</v>
      </c>
      <c r="Y40" s="40"/>
    </row>
    <row r="41" spans="1:28" ht="105.75" customHeight="1" x14ac:dyDescent="0.2">
      <c r="A41" s="14"/>
      <c r="B41" s="14"/>
      <c r="C41" s="14"/>
      <c r="D41" s="14"/>
      <c r="E41" s="14"/>
      <c r="F41" s="14"/>
      <c r="G41" s="11"/>
      <c r="H41" s="144"/>
      <c r="I41" s="145"/>
      <c r="J41" s="12"/>
      <c r="K41" s="11"/>
      <c r="L41" s="123">
        <v>32</v>
      </c>
      <c r="M41" s="37" t="s">
        <v>50</v>
      </c>
      <c r="N41" s="18"/>
      <c r="O41" s="9"/>
      <c r="P41" s="42">
        <v>2500</v>
      </c>
      <c r="Q41" s="42">
        <v>0</v>
      </c>
      <c r="R41" s="42">
        <v>0</v>
      </c>
      <c r="S41" s="42">
        <v>0</v>
      </c>
      <c r="T41" s="42">
        <v>0</v>
      </c>
      <c r="U41" s="42">
        <v>0</v>
      </c>
      <c r="V41" s="11"/>
      <c r="W41" s="51" t="s">
        <v>161</v>
      </c>
      <c r="X41" s="51" t="s">
        <v>171</v>
      </c>
      <c r="Y41" s="40"/>
    </row>
    <row r="42" spans="1:28" ht="101.25" customHeight="1" x14ac:dyDescent="0.2">
      <c r="A42" s="14"/>
      <c r="B42" s="14"/>
      <c r="C42" s="14"/>
      <c r="D42" s="14"/>
      <c r="E42" s="14"/>
      <c r="F42" s="14"/>
      <c r="G42" s="11"/>
      <c r="H42" s="144"/>
      <c r="I42" s="145"/>
      <c r="J42" s="12"/>
      <c r="K42" s="11"/>
      <c r="L42" s="123">
        <v>33</v>
      </c>
      <c r="M42" s="37" t="s">
        <v>51</v>
      </c>
      <c r="N42" s="18"/>
      <c r="O42" s="9"/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2">
        <v>0</v>
      </c>
      <c r="V42" s="11"/>
      <c r="W42" s="51" t="s">
        <v>161</v>
      </c>
      <c r="X42" s="51" t="s">
        <v>171</v>
      </c>
      <c r="Y42" s="40"/>
    </row>
    <row r="43" spans="1:28" ht="134.25" customHeight="1" x14ac:dyDescent="0.2">
      <c r="A43" s="14"/>
      <c r="B43" s="14"/>
      <c r="C43" s="14"/>
      <c r="D43" s="14"/>
      <c r="E43" s="14"/>
      <c r="F43" s="14"/>
      <c r="G43" s="11"/>
      <c r="H43" s="144"/>
      <c r="I43" s="145"/>
      <c r="J43" s="12"/>
      <c r="K43" s="11"/>
      <c r="L43" s="123">
        <v>34</v>
      </c>
      <c r="M43" s="127" t="s">
        <v>52</v>
      </c>
      <c r="N43" s="52" t="s">
        <v>238</v>
      </c>
      <c r="O43" s="9"/>
      <c r="P43" s="62">
        <v>11000</v>
      </c>
      <c r="Q43" s="108">
        <v>291.94</v>
      </c>
      <c r="R43" s="109">
        <v>6.07</v>
      </c>
      <c r="S43" s="109">
        <v>0</v>
      </c>
      <c r="T43" s="109">
        <v>0</v>
      </c>
      <c r="U43" s="109">
        <f>Q43+R43</f>
        <v>298.01</v>
      </c>
      <c r="V43" s="11"/>
      <c r="W43" s="51" t="s">
        <v>162</v>
      </c>
      <c r="X43" s="98" t="s">
        <v>164</v>
      </c>
      <c r="Y43" s="40"/>
    </row>
    <row r="44" spans="1:28" ht="162" customHeight="1" x14ac:dyDescent="0.2">
      <c r="A44" s="14"/>
      <c r="B44" s="14"/>
      <c r="C44" s="14"/>
      <c r="D44" s="14"/>
      <c r="E44" s="14"/>
      <c r="F44" s="14"/>
      <c r="G44" s="11"/>
      <c r="H44" s="144"/>
      <c r="I44" s="145"/>
      <c r="J44" s="12"/>
      <c r="K44" s="11"/>
      <c r="L44" s="123">
        <v>35</v>
      </c>
      <c r="M44" s="37" t="s">
        <v>53</v>
      </c>
      <c r="N44" s="18"/>
      <c r="O44" s="9"/>
      <c r="P44" s="42">
        <v>6500</v>
      </c>
      <c r="Q44" s="49">
        <v>0</v>
      </c>
      <c r="R44" s="50">
        <v>0</v>
      </c>
      <c r="S44" s="50">
        <v>0</v>
      </c>
      <c r="T44" s="50">
        <v>0</v>
      </c>
      <c r="U44" s="50">
        <v>0</v>
      </c>
      <c r="V44" s="11"/>
      <c r="W44" s="51" t="s">
        <v>161</v>
      </c>
      <c r="X44" s="98" t="s">
        <v>164</v>
      </c>
      <c r="Y44" s="40" t="s">
        <v>239</v>
      </c>
    </row>
    <row r="45" spans="1:28" ht="121.5" customHeight="1" x14ac:dyDescent="0.2">
      <c r="A45" s="14"/>
      <c r="B45" s="14"/>
      <c r="C45" s="14"/>
      <c r="D45" s="14"/>
      <c r="E45" s="14"/>
      <c r="F45" s="14"/>
      <c r="G45" s="11"/>
      <c r="H45" s="144"/>
      <c r="I45" s="145"/>
      <c r="J45" s="12"/>
      <c r="K45" s="11"/>
      <c r="L45" s="123">
        <v>36</v>
      </c>
      <c r="M45" s="37" t="s">
        <v>54</v>
      </c>
      <c r="N45" s="52" t="s">
        <v>163</v>
      </c>
      <c r="O45" s="9"/>
      <c r="P45" s="42">
        <v>10679.9</v>
      </c>
      <c r="Q45" s="49">
        <v>0</v>
      </c>
      <c r="R45" s="50">
        <v>0</v>
      </c>
      <c r="S45" s="50">
        <v>0</v>
      </c>
      <c r="T45" s="50">
        <v>0</v>
      </c>
      <c r="U45" s="50">
        <v>0</v>
      </c>
      <c r="V45" s="11"/>
      <c r="W45" s="51" t="s">
        <v>167</v>
      </c>
      <c r="X45" s="96" t="s">
        <v>164</v>
      </c>
      <c r="Y45" s="43"/>
      <c r="Z45" s="85"/>
      <c r="AA45" s="86"/>
      <c r="AB45" s="86"/>
    </row>
    <row r="46" spans="1:28" ht="204.75" customHeight="1" x14ac:dyDescent="0.2">
      <c r="A46" s="14"/>
      <c r="B46" s="14"/>
      <c r="C46" s="14"/>
      <c r="D46" s="14"/>
      <c r="E46" s="14"/>
      <c r="F46" s="14"/>
      <c r="G46" s="11"/>
      <c r="H46" s="144"/>
      <c r="I46" s="145"/>
      <c r="J46" s="12"/>
      <c r="K46" s="11"/>
      <c r="L46" s="123">
        <v>37</v>
      </c>
      <c r="M46" s="113" t="s">
        <v>55</v>
      </c>
      <c r="N46" s="18"/>
      <c r="O46" s="9"/>
      <c r="P46" s="42">
        <v>300</v>
      </c>
      <c r="Q46" s="42">
        <v>0</v>
      </c>
      <c r="R46" s="42">
        <v>0</v>
      </c>
      <c r="S46" s="42">
        <v>0</v>
      </c>
      <c r="T46" s="42">
        <v>0</v>
      </c>
      <c r="U46" s="42">
        <v>0</v>
      </c>
      <c r="V46" s="42">
        <v>0</v>
      </c>
      <c r="W46" s="51" t="s">
        <v>161</v>
      </c>
      <c r="X46" s="51" t="s">
        <v>171</v>
      </c>
      <c r="Y46" s="43" t="s">
        <v>252</v>
      </c>
    </row>
    <row r="47" spans="1:28" ht="120.75" customHeight="1" x14ac:dyDescent="0.2">
      <c r="A47" s="14"/>
      <c r="B47" s="14"/>
      <c r="C47" s="14"/>
      <c r="D47" s="14"/>
      <c r="E47" s="14"/>
      <c r="F47" s="14"/>
      <c r="G47" s="11"/>
      <c r="H47" s="144"/>
      <c r="I47" s="145"/>
      <c r="J47" s="12"/>
      <c r="K47" s="11"/>
      <c r="L47" s="123">
        <v>38</v>
      </c>
      <c r="M47" s="131" t="s">
        <v>56</v>
      </c>
      <c r="N47" s="52" t="s">
        <v>240</v>
      </c>
      <c r="O47" s="9"/>
      <c r="P47" s="62">
        <v>23000</v>
      </c>
      <c r="Q47" s="108">
        <v>1059.67</v>
      </c>
      <c r="R47" s="109">
        <v>22.73</v>
      </c>
      <c r="S47" s="109">
        <v>0</v>
      </c>
      <c r="T47" s="109">
        <v>0</v>
      </c>
      <c r="U47" s="109">
        <f>Q47+R47</f>
        <v>1082.4000000000001</v>
      </c>
      <c r="V47" s="11"/>
      <c r="W47" s="51" t="s">
        <v>162</v>
      </c>
      <c r="X47" s="96" t="s">
        <v>164</v>
      </c>
      <c r="Y47" s="43"/>
    </row>
    <row r="48" spans="1:28" ht="87.75" customHeight="1" x14ac:dyDescent="0.2">
      <c r="A48" s="14"/>
      <c r="B48" s="14"/>
      <c r="C48" s="14"/>
      <c r="D48" s="14"/>
      <c r="E48" s="14"/>
      <c r="F48" s="14"/>
      <c r="G48" s="11"/>
      <c r="H48" s="144"/>
      <c r="I48" s="145"/>
      <c r="J48" s="12"/>
      <c r="K48" s="11"/>
      <c r="L48" s="123">
        <v>39</v>
      </c>
      <c r="M48" s="97" t="s">
        <v>145</v>
      </c>
      <c r="N48" s="18"/>
      <c r="O48" s="9"/>
      <c r="P48" s="42">
        <v>17500</v>
      </c>
      <c r="Q48" s="49">
        <v>0</v>
      </c>
      <c r="R48" s="50">
        <v>0</v>
      </c>
      <c r="S48" s="50">
        <v>0</v>
      </c>
      <c r="T48" s="50">
        <v>0</v>
      </c>
      <c r="U48" s="50">
        <v>0</v>
      </c>
      <c r="V48" s="11"/>
      <c r="W48" s="51" t="s">
        <v>161</v>
      </c>
      <c r="X48" s="98" t="s">
        <v>164</v>
      </c>
      <c r="Y48" s="40"/>
    </row>
    <row r="49" spans="1:25" ht="114" customHeight="1" x14ac:dyDescent="0.2">
      <c r="A49" s="14"/>
      <c r="B49" s="14"/>
      <c r="C49" s="14"/>
      <c r="D49" s="14"/>
      <c r="E49" s="14"/>
      <c r="F49" s="14"/>
      <c r="G49" s="11"/>
      <c r="H49" s="144"/>
      <c r="I49" s="145"/>
      <c r="J49" s="12"/>
      <c r="K49" s="11"/>
      <c r="L49" s="123">
        <v>40</v>
      </c>
      <c r="M49" s="40" t="s">
        <v>57</v>
      </c>
      <c r="N49" s="52" t="s">
        <v>193</v>
      </c>
      <c r="O49" s="9"/>
      <c r="P49" s="109">
        <v>51816.68</v>
      </c>
      <c r="Q49" s="49">
        <v>0</v>
      </c>
      <c r="R49" s="49">
        <v>0</v>
      </c>
      <c r="S49" s="49">
        <v>0</v>
      </c>
      <c r="T49" s="109">
        <v>0</v>
      </c>
      <c r="U49" s="109">
        <v>0</v>
      </c>
      <c r="V49" s="11"/>
      <c r="W49" s="51" t="s">
        <v>167</v>
      </c>
      <c r="X49" s="94" t="s">
        <v>164</v>
      </c>
      <c r="Y49" s="40"/>
    </row>
    <row r="50" spans="1:25" ht="119.25" customHeight="1" x14ac:dyDescent="0.2">
      <c r="A50" s="14"/>
      <c r="B50" s="14"/>
      <c r="C50" s="14"/>
      <c r="D50" s="14"/>
      <c r="E50" s="14"/>
      <c r="F50" s="14"/>
      <c r="G50" s="11"/>
      <c r="H50" s="143">
        <v>10</v>
      </c>
      <c r="I50" s="143" t="s">
        <v>58</v>
      </c>
      <c r="J50" s="12"/>
      <c r="K50" s="11"/>
      <c r="L50" s="123">
        <v>41</v>
      </c>
      <c r="M50" s="37" t="s">
        <v>59</v>
      </c>
      <c r="N50" s="53" t="s">
        <v>241</v>
      </c>
      <c r="O50" s="9"/>
      <c r="P50" s="42">
        <v>29870</v>
      </c>
      <c r="Q50" s="108">
        <v>51.4</v>
      </c>
      <c r="R50" s="109">
        <v>1.1000000000000001</v>
      </c>
      <c r="S50" s="109">
        <v>0</v>
      </c>
      <c r="T50" s="109">
        <v>0</v>
      </c>
      <c r="U50" s="109">
        <f>Q50+R50</f>
        <v>52.5</v>
      </c>
      <c r="V50" s="11"/>
      <c r="W50" s="51" t="s">
        <v>162</v>
      </c>
      <c r="X50" s="96" t="s">
        <v>164</v>
      </c>
      <c r="Y50" s="43" t="s">
        <v>242</v>
      </c>
    </row>
    <row r="51" spans="1:25" ht="105" customHeight="1" x14ac:dyDescent="0.2">
      <c r="A51" s="14"/>
      <c r="B51" s="14"/>
      <c r="C51" s="14"/>
      <c r="D51" s="14"/>
      <c r="E51" s="14"/>
      <c r="F51" s="14"/>
      <c r="G51" s="11"/>
      <c r="H51" s="144"/>
      <c r="I51" s="145"/>
      <c r="J51" s="12"/>
      <c r="K51" s="11"/>
      <c r="L51" s="123">
        <v>42</v>
      </c>
      <c r="M51" s="37" t="s">
        <v>60</v>
      </c>
      <c r="N51" s="53" t="s">
        <v>243</v>
      </c>
      <c r="O51" s="9"/>
      <c r="P51" s="42">
        <v>17555</v>
      </c>
      <c r="Q51" s="108">
        <v>555.57851000000005</v>
      </c>
      <c r="R51" s="109">
        <v>106.33834</v>
      </c>
      <c r="S51" s="109">
        <v>0</v>
      </c>
      <c r="T51" s="109">
        <v>0</v>
      </c>
      <c r="U51" s="109">
        <f>Q51+R51</f>
        <v>661.91685000000007</v>
      </c>
      <c r="V51" s="11"/>
      <c r="W51" s="51" t="s">
        <v>162</v>
      </c>
      <c r="X51" s="96" t="s">
        <v>164</v>
      </c>
      <c r="Y51" s="43" t="s">
        <v>242</v>
      </c>
    </row>
    <row r="52" spans="1:25" ht="90" customHeight="1" x14ac:dyDescent="0.2">
      <c r="A52" s="14"/>
      <c r="B52" s="14"/>
      <c r="C52" s="14"/>
      <c r="D52" s="14"/>
      <c r="E52" s="14"/>
      <c r="F52" s="14"/>
      <c r="G52" s="11"/>
      <c r="H52" s="144"/>
      <c r="I52" s="145"/>
      <c r="J52" s="12"/>
      <c r="K52" s="11"/>
      <c r="L52" s="125">
        <v>43</v>
      </c>
      <c r="M52" s="39" t="s">
        <v>146</v>
      </c>
      <c r="N52" s="52"/>
      <c r="O52" s="9"/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2">
        <v>0</v>
      </c>
      <c r="V52" s="11"/>
      <c r="W52" s="51" t="s">
        <v>161</v>
      </c>
      <c r="X52" s="111" t="s">
        <v>190</v>
      </c>
      <c r="Y52" s="87"/>
    </row>
    <row r="53" spans="1:25" ht="120" customHeight="1" x14ac:dyDescent="0.2">
      <c r="A53" s="14"/>
      <c r="B53" s="14"/>
      <c r="C53" s="14"/>
      <c r="D53" s="14"/>
      <c r="E53" s="14"/>
      <c r="F53" s="14"/>
      <c r="G53" s="11"/>
      <c r="H53" s="144"/>
      <c r="I53" s="145"/>
      <c r="J53" s="12"/>
      <c r="K53" s="11"/>
      <c r="L53" s="123">
        <v>44</v>
      </c>
      <c r="M53" s="43" t="s">
        <v>61</v>
      </c>
      <c r="N53" s="52" t="s">
        <v>216</v>
      </c>
      <c r="O53" s="9"/>
      <c r="P53" s="42">
        <v>10500</v>
      </c>
      <c r="Q53" s="42">
        <v>0</v>
      </c>
      <c r="R53" s="42">
        <v>0</v>
      </c>
      <c r="S53" s="42">
        <v>0</v>
      </c>
      <c r="T53" s="42">
        <v>0</v>
      </c>
      <c r="U53" s="42">
        <v>0</v>
      </c>
      <c r="V53" s="11"/>
      <c r="W53" s="51" t="s">
        <v>162</v>
      </c>
      <c r="X53" s="51" t="s">
        <v>171</v>
      </c>
      <c r="Y53" s="40"/>
    </row>
    <row r="54" spans="1:25" ht="117" customHeight="1" x14ac:dyDescent="0.2">
      <c r="A54" s="14"/>
      <c r="B54" s="14"/>
      <c r="C54" s="14"/>
      <c r="D54" s="14"/>
      <c r="E54" s="14"/>
      <c r="F54" s="14"/>
      <c r="G54" s="11"/>
      <c r="H54" s="144"/>
      <c r="I54" s="145"/>
      <c r="J54" s="12"/>
      <c r="K54" s="11"/>
      <c r="L54" s="123">
        <v>45</v>
      </c>
      <c r="M54" s="40" t="s">
        <v>62</v>
      </c>
      <c r="N54" s="18"/>
      <c r="O54" s="9"/>
      <c r="P54" s="42">
        <v>3300</v>
      </c>
      <c r="Q54" s="42">
        <v>0</v>
      </c>
      <c r="R54" s="42">
        <v>0</v>
      </c>
      <c r="S54" s="42">
        <v>0</v>
      </c>
      <c r="T54" s="42">
        <v>0</v>
      </c>
      <c r="U54" s="42">
        <v>0</v>
      </c>
      <c r="V54" s="11"/>
      <c r="W54" s="51" t="s">
        <v>161</v>
      </c>
      <c r="X54" s="51" t="s">
        <v>171</v>
      </c>
      <c r="Y54" s="61"/>
    </row>
    <row r="55" spans="1:25" ht="184.5" customHeight="1" x14ac:dyDescent="0.2">
      <c r="A55" s="14"/>
      <c r="B55" s="14"/>
      <c r="C55" s="14"/>
      <c r="D55" s="14"/>
      <c r="E55" s="14"/>
      <c r="F55" s="14"/>
      <c r="G55" s="11"/>
      <c r="H55" s="144"/>
      <c r="I55" s="145"/>
      <c r="J55" s="12"/>
      <c r="K55" s="11"/>
      <c r="L55" s="123">
        <v>46</v>
      </c>
      <c r="M55" s="43" t="s">
        <v>144</v>
      </c>
      <c r="N55" s="52" t="s">
        <v>217</v>
      </c>
      <c r="O55" s="9"/>
      <c r="P55" s="42">
        <v>1300</v>
      </c>
      <c r="Q55" s="49">
        <v>0</v>
      </c>
      <c r="R55" s="50">
        <v>0</v>
      </c>
      <c r="S55" s="50">
        <v>0</v>
      </c>
      <c r="T55" s="101">
        <v>0</v>
      </c>
      <c r="U55" s="50">
        <v>0</v>
      </c>
      <c r="V55" s="11"/>
      <c r="W55" s="51" t="s">
        <v>161</v>
      </c>
      <c r="X55" s="51" t="s">
        <v>171</v>
      </c>
      <c r="Y55" s="43" t="s">
        <v>253</v>
      </c>
    </row>
    <row r="56" spans="1:25" ht="119.25" customHeight="1" x14ac:dyDescent="0.2">
      <c r="A56" s="14"/>
      <c r="B56" s="14"/>
      <c r="C56" s="14"/>
      <c r="D56" s="14"/>
      <c r="E56" s="14"/>
      <c r="F56" s="14"/>
      <c r="G56" s="11"/>
      <c r="H56" s="144"/>
      <c r="I56" s="145"/>
      <c r="J56" s="12"/>
      <c r="K56" s="11"/>
      <c r="L56" s="123">
        <v>47</v>
      </c>
      <c r="M56" s="37" t="s">
        <v>63</v>
      </c>
      <c r="N56" s="52" t="s">
        <v>179</v>
      </c>
      <c r="O56" s="9"/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2">
        <v>0</v>
      </c>
      <c r="V56" s="11"/>
      <c r="W56" s="51" t="s">
        <v>167</v>
      </c>
      <c r="X56" s="51" t="s">
        <v>180</v>
      </c>
      <c r="Y56" s="40"/>
    </row>
    <row r="57" spans="1:25" ht="117.75" customHeight="1" x14ac:dyDescent="0.2">
      <c r="A57" s="14"/>
      <c r="B57" s="14"/>
      <c r="C57" s="14"/>
      <c r="D57" s="14"/>
      <c r="E57" s="14"/>
      <c r="F57" s="14"/>
      <c r="G57" s="11"/>
      <c r="H57" s="144"/>
      <c r="I57" s="145"/>
      <c r="J57" s="12"/>
      <c r="K57" s="11"/>
      <c r="L57" s="123">
        <v>48</v>
      </c>
      <c r="M57" s="40" t="s">
        <v>64</v>
      </c>
      <c r="N57" s="52" t="s">
        <v>181</v>
      </c>
      <c r="O57" s="9"/>
      <c r="P57" s="42">
        <v>25</v>
      </c>
      <c r="Q57" s="42">
        <v>0</v>
      </c>
      <c r="R57" s="50">
        <v>0</v>
      </c>
      <c r="S57" s="42">
        <v>0</v>
      </c>
      <c r="T57" s="42">
        <v>0</v>
      </c>
      <c r="U57" s="42">
        <v>0</v>
      </c>
      <c r="V57" s="11"/>
      <c r="W57" s="51" t="s">
        <v>167</v>
      </c>
      <c r="X57" s="51" t="s">
        <v>172</v>
      </c>
      <c r="Y57" s="40"/>
    </row>
    <row r="58" spans="1:25" ht="243.75" customHeight="1" x14ac:dyDescent="0.2">
      <c r="A58" s="14"/>
      <c r="B58" s="14"/>
      <c r="C58" s="14"/>
      <c r="D58" s="14"/>
      <c r="E58" s="14"/>
      <c r="F58" s="14"/>
      <c r="G58" s="11"/>
      <c r="H58" s="143">
        <v>11</v>
      </c>
      <c r="I58" s="143" t="s">
        <v>65</v>
      </c>
      <c r="J58" s="12"/>
      <c r="K58" s="11"/>
      <c r="L58" s="123">
        <v>49</v>
      </c>
      <c r="M58" s="40" t="s">
        <v>148</v>
      </c>
      <c r="N58" s="61" t="s">
        <v>218</v>
      </c>
      <c r="O58" s="9"/>
      <c r="P58" s="62">
        <v>0</v>
      </c>
      <c r="Q58" s="108">
        <v>0</v>
      </c>
      <c r="R58" s="109">
        <v>883.22</v>
      </c>
      <c r="S58" s="62">
        <v>0</v>
      </c>
      <c r="T58" s="62">
        <v>0</v>
      </c>
      <c r="U58" s="62">
        <v>883.22</v>
      </c>
      <c r="V58" s="11"/>
      <c r="W58" s="51" t="s">
        <v>162</v>
      </c>
      <c r="X58" s="51" t="s">
        <v>171</v>
      </c>
      <c r="Y58" s="43" t="s">
        <v>219</v>
      </c>
    </row>
    <row r="59" spans="1:25" ht="168" customHeight="1" x14ac:dyDescent="0.2">
      <c r="A59" s="14"/>
      <c r="B59" s="14"/>
      <c r="C59" s="14"/>
      <c r="D59" s="14"/>
      <c r="E59" s="14"/>
      <c r="F59" s="14"/>
      <c r="G59" s="11"/>
      <c r="H59" s="144"/>
      <c r="I59" s="145"/>
      <c r="J59" s="12"/>
      <c r="K59" s="11"/>
      <c r="L59" s="123">
        <v>50</v>
      </c>
      <c r="M59" s="40" t="s">
        <v>67</v>
      </c>
      <c r="N59" s="18"/>
      <c r="O59" s="9"/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2">
        <v>0</v>
      </c>
      <c r="V59" s="11"/>
      <c r="W59" s="51" t="s">
        <v>161</v>
      </c>
      <c r="X59" s="51" t="s">
        <v>171</v>
      </c>
      <c r="Y59" s="43" t="s">
        <v>254</v>
      </c>
    </row>
    <row r="60" spans="1:25" ht="132" customHeight="1" x14ac:dyDescent="0.2">
      <c r="A60" s="14"/>
      <c r="B60" s="14"/>
      <c r="C60" s="14"/>
      <c r="D60" s="14"/>
      <c r="E60" s="14"/>
      <c r="F60" s="14"/>
      <c r="G60" s="11"/>
      <c r="H60" s="144"/>
      <c r="I60" s="145"/>
      <c r="J60" s="12"/>
      <c r="K60" s="11"/>
      <c r="L60" s="123">
        <v>51</v>
      </c>
      <c r="M60" s="127" t="s">
        <v>66</v>
      </c>
      <c r="N60" s="18"/>
      <c r="O60" s="9"/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2">
        <v>0</v>
      </c>
      <c r="V60" s="11"/>
      <c r="W60" s="51" t="s">
        <v>169</v>
      </c>
      <c r="X60" s="106" t="s">
        <v>177</v>
      </c>
      <c r="Y60" s="43" t="s">
        <v>210</v>
      </c>
    </row>
    <row r="61" spans="1:25" ht="117" customHeight="1" x14ac:dyDescent="0.2">
      <c r="A61" s="14"/>
      <c r="B61" s="14"/>
      <c r="C61" s="14"/>
      <c r="D61" s="14"/>
      <c r="E61" s="14"/>
      <c r="F61" s="14"/>
      <c r="G61" s="11"/>
      <c r="H61" s="143">
        <v>12</v>
      </c>
      <c r="I61" s="143" t="s">
        <v>68</v>
      </c>
      <c r="J61" s="12"/>
      <c r="K61" s="11"/>
      <c r="L61" s="123">
        <v>52</v>
      </c>
      <c r="M61" s="43" t="s">
        <v>69</v>
      </c>
      <c r="N61" s="52" t="s">
        <v>182</v>
      </c>
      <c r="O61" s="9"/>
      <c r="P61" s="62">
        <v>140.09</v>
      </c>
      <c r="Q61" s="49">
        <v>0</v>
      </c>
      <c r="R61" s="50">
        <v>0</v>
      </c>
      <c r="S61" s="50">
        <v>0</v>
      </c>
      <c r="T61" s="101">
        <v>0</v>
      </c>
      <c r="U61" s="50">
        <v>0</v>
      </c>
      <c r="V61" s="11"/>
      <c r="W61" s="51" t="s">
        <v>167</v>
      </c>
      <c r="X61" s="51" t="s">
        <v>171</v>
      </c>
      <c r="Y61" s="40"/>
    </row>
    <row r="62" spans="1:25" ht="259.5" customHeight="1" x14ac:dyDescent="0.2">
      <c r="A62" s="14"/>
      <c r="B62" s="14"/>
      <c r="C62" s="14"/>
      <c r="D62" s="14"/>
      <c r="E62" s="14"/>
      <c r="F62" s="14"/>
      <c r="G62" s="11"/>
      <c r="H62" s="144"/>
      <c r="I62" s="145"/>
      <c r="J62" s="12"/>
      <c r="K62" s="11"/>
      <c r="L62" s="123">
        <v>53</v>
      </c>
      <c r="M62" s="43" t="s">
        <v>70</v>
      </c>
      <c r="N62" s="52"/>
      <c r="O62" s="9"/>
      <c r="P62" s="42">
        <v>2968.56</v>
      </c>
      <c r="Q62" s="42">
        <v>0</v>
      </c>
      <c r="R62" s="42">
        <v>0</v>
      </c>
      <c r="S62" s="42">
        <v>0</v>
      </c>
      <c r="T62" s="42">
        <v>0</v>
      </c>
      <c r="U62" s="42">
        <v>0</v>
      </c>
      <c r="V62" s="11"/>
      <c r="W62" s="51" t="s">
        <v>162</v>
      </c>
      <c r="X62" s="51" t="s">
        <v>171</v>
      </c>
      <c r="Y62" s="89" t="s">
        <v>220</v>
      </c>
    </row>
    <row r="63" spans="1:25" ht="162.75" customHeight="1" x14ac:dyDescent="0.2">
      <c r="A63" s="14"/>
      <c r="B63" s="14"/>
      <c r="C63" s="14"/>
      <c r="D63" s="14"/>
      <c r="E63" s="14"/>
      <c r="F63" s="14"/>
      <c r="G63" s="11"/>
      <c r="H63" s="144"/>
      <c r="I63" s="145"/>
      <c r="J63" s="12"/>
      <c r="K63" s="11"/>
      <c r="L63" s="40">
        <v>54</v>
      </c>
      <c r="M63" s="40" t="s">
        <v>71</v>
      </c>
      <c r="N63" s="61" t="s">
        <v>221</v>
      </c>
      <c r="O63" s="9"/>
      <c r="P63" s="42">
        <v>443.64</v>
      </c>
      <c r="Q63" s="42">
        <v>0</v>
      </c>
      <c r="R63" s="42">
        <v>0</v>
      </c>
      <c r="S63" s="42">
        <v>0</v>
      </c>
      <c r="T63" s="42">
        <v>0</v>
      </c>
      <c r="U63" s="42">
        <v>0</v>
      </c>
      <c r="V63" s="11"/>
      <c r="W63" s="51" t="s">
        <v>161</v>
      </c>
      <c r="X63" s="51" t="s">
        <v>171</v>
      </c>
      <c r="Y63" s="43" t="s">
        <v>255</v>
      </c>
    </row>
    <row r="64" spans="1:25" ht="35.25" customHeight="1" x14ac:dyDescent="0.2">
      <c r="A64" s="34"/>
      <c r="B64" s="34"/>
      <c r="C64" s="34"/>
      <c r="D64" s="34"/>
      <c r="E64" s="34"/>
      <c r="F64" s="34"/>
      <c r="G64" s="11"/>
      <c r="H64" s="48">
        <v>13</v>
      </c>
      <c r="I64" s="67" t="s">
        <v>152</v>
      </c>
      <c r="J64" s="12"/>
      <c r="K64" s="11"/>
      <c r="L64" s="189">
        <v>55</v>
      </c>
      <c r="M64" s="169" t="s">
        <v>18</v>
      </c>
      <c r="N64" s="180" t="s">
        <v>183</v>
      </c>
      <c r="O64" s="9"/>
      <c r="P64" s="184">
        <v>375000</v>
      </c>
      <c r="Q64" s="197">
        <v>0</v>
      </c>
      <c r="R64" s="175">
        <v>0</v>
      </c>
      <c r="S64" s="175">
        <v>0</v>
      </c>
      <c r="T64" s="175">
        <v>0</v>
      </c>
      <c r="U64" s="175">
        <v>0</v>
      </c>
      <c r="V64" s="11"/>
      <c r="W64" s="186" t="s">
        <v>162</v>
      </c>
      <c r="X64" s="186" t="s">
        <v>171</v>
      </c>
      <c r="Y64" s="189"/>
    </row>
    <row r="65" spans="1:25" ht="35.25" customHeight="1" x14ac:dyDescent="0.2">
      <c r="A65" s="34"/>
      <c r="B65" s="34"/>
      <c r="C65" s="34"/>
      <c r="D65" s="34"/>
      <c r="E65" s="34"/>
      <c r="F65" s="34"/>
      <c r="G65" s="11"/>
      <c r="H65" s="33"/>
      <c r="I65" s="32"/>
      <c r="J65" s="12"/>
      <c r="K65" s="11"/>
      <c r="L65" s="190"/>
      <c r="M65" s="179"/>
      <c r="N65" s="181"/>
      <c r="O65" s="9"/>
      <c r="P65" s="185"/>
      <c r="Q65" s="198"/>
      <c r="R65" s="176"/>
      <c r="S65" s="176"/>
      <c r="T65" s="176"/>
      <c r="U65" s="176"/>
      <c r="V65" s="11"/>
      <c r="W65" s="187"/>
      <c r="X65" s="187"/>
      <c r="Y65" s="192"/>
    </row>
    <row r="66" spans="1:25" ht="6" customHeight="1" x14ac:dyDescent="0.2">
      <c r="A66" s="34"/>
      <c r="B66" s="34"/>
      <c r="C66" s="34"/>
      <c r="D66" s="34"/>
      <c r="E66" s="34"/>
      <c r="F66" s="34"/>
      <c r="G66" s="11"/>
      <c r="H66" s="33"/>
      <c r="I66" s="32"/>
      <c r="J66" s="12"/>
      <c r="K66" s="11"/>
      <c r="L66" s="190"/>
      <c r="M66" s="179"/>
      <c r="N66" s="181"/>
      <c r="O66" s="9"/>
      <c r="P66" s="185"/>
      <c r="Q66" s="198"/>
      <c r="R66" s="176"/>
      <c r="S66" s="176"/>
      <c r="T66" s="176"/>
      <c r="U66" s="176"/>
      <c r="V66" s="11"/>
      <c r="W66" s="187"/>
      <c r="X66" s="187"/>
      <c r="Y66" s="192"/>
    </row>
    <row r="67" spans="1:25" ht="35.25" customHeight="1" x14ac:dyDescent="0.2">
      <c r="A67" s="34"/>
      <c r="B67" s="34"/>
      <c r="C67" s="34"/>
      <c r="D67" s="34"/>
      <c r="E67" s="34"/>
      <c r="F67" s="34"/>
      <c r="G67" s="11"/>
      <c r="H67" s="33"/>
      <c r="I67" s="32"/>
      <c r="J67" s="12"/>
      <c r="K67" s="11"/>
      <c r="L67" s="190"/>
      <c r="M67" s="179"/>
      <c r="N67" s="181"/>
      <c r="O67" s="9"/>
      <c r="P67" s="185"/>
      <c r="Q67" s="199"/>
      <c r="R67" s="177"/>
      <c r="S67" s="177"/>
      <c r="T67" s="177"/>
      <c r="U67" s="177"/>
      <c r="V67" s="11"/>
      <c r="W67" s="188"/>
      <c r="X67" s="188"/>
      <c r="Y67" s="192"/>
    </row>
    <row r="68" spans="1:25" ht="39" customHeight="1" x14ac:dyDescent="0.2">
      <c r="A68" s="34"/>
      <c r="B68" s="34"/>
      <c r="C68" s="34"/>
      <c r="D68" s="34"/>
      <c r="E68" s="34"/>
      <c r="F68" s="34"/>
      <c r="G68" s="11"/>
      <c r="H68" s="33"/>
      <c r="I68" s="32"/>
      <c r="J68" s="12"/>
      <c r="K68" s="11"/>
      <c r="L68" s="191"/>
      <c r="M68" s="179"/>
      <c r="N68" s="181"/>
      <c r="O68" s="9"/>
      <c r="P68" s="185"/>
      <c r="Q68" s="200"/>
      <c r="R68" s="178"/>
      <c r="S68" s="178"/>
      <c r="T68" s="178"/>
      <c r="U68" s="178"/>
      <c r="V68" s="11"/>
      <c r="W68" s="168"/>
      <c r="X68" s="168"/>
      <c r="Y68" s="134"/>
    </row>
    <row r="69" spans="1:25" ht="192" customHeight="1" x14ac:dyDescent="0.2">
      <c r="A69" s="14"/>
      <c r="B69" s="14"/>
      <c r="C69" s="14"/>
      <c r="D69" s="14"/>
      <c r="E69" s="14"/>
      <c r="F69" s="14"/>
      <c r="G69" s="11"/>
      <c r="H69" s="143">
        <v>14</v>
      </c>
      <c r="I69" s="143" t="s">
        <v>72</v>
      </c>
      <c r="J69" s="12"/>
      <c r="K69" s="11"/>
      <c r="L69" s="123">
        <v>56</v>
      </c>
      <c r="M69" s="47" t="s">
        <v>73</v>
      </c>
      <c r="N69" s="61" t="s">
        <v>222</v>
      </c>
      <c r="O69" s="9"/>
      <c r="P69" s="42">
        <v>1761.42</v>
      </c>
      <c r="Q69" s="49">
        <v>0</v>
      </c>
      <c r="R69" s="50">
        <v>0</v>
      </c>
      <c r="S69" s="50">
        <v>0</v>
      </c>
      <c r="T69" s="50">
        <v>0</v>
      </c>
      <c r="U69" s="50">
        <v>0</v>
      </c>
      <c r="V69" s="11"/>
      <c r="W69" s="51" t="s">
        <v>162</v>
      </c>
      <c r="X69" s="102" t="s">
        <v>171</v>
      </c>
      <c r="Y69" s="77" t="s">
        <v>256</v>
      </c>
    </row>
    <row r="70" spans="1:25" ht="72" customHeight="1" x14ac:dyDescent="0.2">
      <c r="A70" s="14"/>
      <c r="B70" s="14"/>
      <c r="C70" s="14"/>
      <c r="D70" s="14"/>
      <c r="E70" s="14"/>
      <c r="F70" s="14"/>
      <c r="G70" s="11"/>
      <c r="H70" s="144"/>
      <c r="I70" s="145"/>
      <c r="J70" s="12"/>
      <c r="K70" s="11"/>
      <c r="L70" s="123">
        <v>57</v>
      </c>
      <c r="M70" s="37" t="s">
        <v>74</v>
      </c>
      <c r="N70" s="19"/>
      <c r="O70" s="9"/>
      <c r="P70" s="42">
        <v>0</v>
      </c>
      <c r="Q70" s="42">
        <v>0</v>
      </c>
      <c r="R70" s="42">
        <v>0</v>
      </c>
      <c r="S70" s="42">
        <v>0</v>
      </c>
      <c r="T70" s="42">
        <v>0</v>
      </c>
      <c r="U70" s="42">
        <v>0</v>
      </c>
      <c r="V70" s="11"/>
      <c r="W70" s="51" t="s">
        <v>161</v>
      </c>
      <c r="X70" s="111" t="s">
        <v>177</v>
      </c>
      <c r="Y70" s="78"/>
    </row>
    <row r="71" spans="1:25" ht="62.25" customHeight="1" x14ac:dyDescent="0.2">
      <c r="A71" s="14"/>
      <c r="B71" s="14"/>
      <c r="C71" s="14"/>
      <c r="D71" s="14"/>
      <c r="E71" s="14"/>
      <c r="F71" s="14"/>
      <c r="G71" s="11"/>
      <c r="H71" s="144"/>
      <c r="I71" s="145"/>
      <c r="J71" s="12"/>
      <c r="K71" s="11"/>
      <c r="L71" s="123">
        <v>58</v>
      </c>
      <c r="M71" s="37" t="s">
        <v>75</v>
      </c>
      <c r="N71" s="53"/>
      <c r="O71" s="9"/>
      <c r="P71" s="42">
        <v>7349</v>
      </c>
      <c r="Q71" s="49">
        <v>0</v>
      </c>
      <c r="R71" s="50">
        <v>0</v>
      </c>
      <c r="S71" s="50">
        <v>0</v>
      </c>
      <c r="T71" s="50">
        <v>0</v>
      </c>
      <c r="U71" s="50">
        <v>0</v>
      </c>
      <c r="V71" s="11"/>
      <c r="W71" s="51" t="s">
        <v>161</v>
      </c>
      <c r="X71" s="96" t="s">
        <v>164</v>
      </c>
      <c r="Y71" s="77"/>
    </row>
    <row r="72" spans="1:25" ht="61.5" customHeight="1" x14ac:dyDescent="0.2">
      <c r="A72" s="14"/>
      <c r="B72" s="14"/>
      <c r="C72" s="14"/>
      <c r="D72" s="14"/>
      <c r="E72" s="14"/>
      <c r="F72" s="14"/>
      <c r="G72" s="11"/>
      <c r="H72" s="144"/>
      <c r="I72" s="145"/>
      <c r="J72" s="12"/>
      <c r="K72" s="11"/>
      <c r="L72" s="123">
        <v>59</v>
      </c>
      <c r="M72" s="37" t="s">
        <v>76</v>
      </c>
      <c r="N72" s="19"/>
      <c r="O72" s="9"/>
      <c r="P72" s="42">
        <v>11300</v>
      </c>
      <c r="Q72" s="42">
        <v>0</v>
      </c>
      <c r="R72" s="42">
        <v>0</v>
      </c>
      <c r="S72" s="42">
        <v>0</v>
      </c>
      <c r="T72" s="42">
        <v>0</v>
      </c>
      <c r="U72" s="42">
        <v>0</v>
      </c>
      <c r="V72" s="11"/>
      <c r="W72" s="51" t="s">
        <v>161</v>
      </c>
      <c r="X72" s="98" t="s">
        <v>164</v>
      </c>
      <c r="Y72" s="78"/>
    </row>
    <row r="73" spans="1:25" ht="152.25" customHeight="1" x14ac:dyDescent="0.2">
      <c r="A73" s="16"/>
      <c r="B73" s="16"/>
      <c r="C73" s="16"/>
      <c r="D73" s="16"/>
      <c r="E73" s="16"/>
      <c r="F73" s="16"/>
      <c r="G73" s="11"/>
      <c r="H73" s="143">
        <v>15</v>
      </c>
      <c r="I73" s="143" t="s">
        <v>77</v>
      </c>
      <c r="J73" s="12"/>
      <c r="K73" s="11"/>
      <c r="L73" s="123">
        <v>60</v>
      </c>
      <c r="M73" s="37" t="s">
        <v>78</v>
      </c>
      <c r="N73" s="19"/>
      <c r="O73" s="9"/>
      <c r="P73" s="42">
        <v>3500</v>
      </c>
      <c r="Q73" s="42">
        <v>0</v>
      </c>
      <c r="R73" s="42">
        <v>0</v>
      </c>
      <c r="S73" s="42">
        <v>0</v>
      </c>
      <c r="T73" s="42">
        <v>0</v>
      </c>
      <c r="U73" s="42">
        <v>0</v>
      </c>
      <c r="V73" s="11"/>
      <c r="W73" s="51" t="s">
        <v>161</v>
      </c>
      <c r="X73" s="102" t="s">
        <v>171</v>
      </c>
      <c r="Y73" s="43" t="s">
        <v>257</v>
      </c>
    </row>
    <row r="74" spans="1:25" ht="147" customHeight="1" x14ac:dyDescent="0.2">
      <c r="A74" s="16"/>
      <c r="B74" s="16"/>
      <c r="C74" s="16"/>
      <c r="D74" s="16"/>
      <c r="E74" s="16"/>
      <c r="F74" s="16"/>
      <c r="G74" s="11"/>
      <c r="H74" s="144"/>
      <c r="I74" s="145"/>
      <c r="J74" s="12"/>
      <c r="K74" s="11"/>
      <c r="L74" s="123">
        <v>61</v>
      </c>
      <c r="M74" s="127" t="s">
        <v>79</v>
      </c>
      <c r="N74" s="52" t="s">
        <v>223</v>
      </c>
      <c r="O74" s="9"/>
      <c r="P74" s="42">
        <v>4029.43</v>
      </c>
      <c r="Q74" s="42">
        <v>0</v>
      </c>
      <c r="R74" s="42">
        <v>0</v>
      </c>
      <c r="S74" s="42">
        <v>0</v>
      </c>
      <c r="T74" s="42">
        <v>0</v>
      </c>
      <c r="U74" s="42">
        <v>0</v>
      </c>
      <c r="V74" s="11"/>
      <c r="W74" s="51" t="s">
        <v>162</v>
      </c>
      <c r="X74" s="102" t="s">
        <v>171</v>
      </c>
      <c r="Y74" s="78"/>
    </row>
    <row r="75" spans="1:25" ht="147.75" customHeight="1" x14ac:dyDescent="0.2">
      <c r="A75" s="16"/>
      <c r="B75" s="16"/>
      <c r="C75" s="16"/>
      <c r="D75" s="16"/>
      <c r="E75" s="16"/>
      <c r="F75" s="16"/>
      <c r="G75" s="11"/>
      <c r="H75" s="144"/>
      <c r="I75" s="145"/>
      <c r="J75" s="12"/>
      <c r="K75" s="11"/>
      <c r="L75" s="123">
        <v>62</v>
      </c>
      <c r="M75" s="37" t="s">
        <v>80</v>
      </c>
      <c r="N75" s="19"/>
      <c r="O75" s="9"/>
      <c r="P75" s="42">
        <v>3500</v>
      </c>
      <c r="Q75" s="42">
        <v>0</v>
      </c>
      <c r="R75" s="42">
        <v>0</v>
      </c>
      <c r="S75" s="42">
        <v>0</v>
      </c>
      <c r="T75" s="42">
        <v>0</v>
      </c>
      <c r="U75" s="42">
        <v>0</v>
      </c>
      <c r="V75" s="11"/>
      <c r="W75" s="51" t="s">
        <v>161</v>
      </c>
      <c r="X75" s="102" t="s">
        <v>171</v>
      </c>
      <c r="Y75" s="43" t="s">
        <v>258</v>
      </c>
    </row>
    <row r="76" spans="1:25" ht="69.75" customHeight="1" x14ac:dyDescent="0.2">
      <c r="A76" s="16"/>
      <c r="B76" s="16"/>
      <c r="C76" s="16"/>
      <c r="D76" s="16"/>
      <c r="E76" s="16"/>
      <c r="F76" s="16"/>
      <c r="G76" s="11"/>
      <c r="H76" s="144"/>
      <c r="I76" s="145"/>
      <c r="J76" s="12"/>
      <c r="K76" s="11"/>
      <c r="L76" s="123">
        <v>63</v>
      </c>
      <c r="M76" s="37" t="s">
        <v>81</v>
      </c>
      <c r="N76" s="19"/>
      <c r="O76" s="9"/>
      <c r="P76" s="42">
        <v>3010</v>
      </c>
      <c r="Q76" s="42">
        <v>0</v>
      </c>
      <c r="R76" s="42">
        <v>0</v>
      </c>
      <c r="S76" s="42">
        <v>0</v>
      </c>
      <c r="T76" s="42">
        <v>0</v>
      </c>
      <c r="U76" s="42">
        <v>0</v>
      </c>
      <c r="V76" s="11"/>
      <c r="W76" s="51" t="s">
        <v>161</v>
      </c>
      <c r="X76" s="102" t="s">
        <v>177</v>
      </c>
      <c r="Y76" s="78"/>
    </row>
    <row r="77" spans="1:25" ht="57.75" customHeight="1" x14ac:dyDescent="0.2">
      <c r="A77" s="16"/>
      <c r="B77" s="16"/>
      <c r="C77" s="16"/>
      <c r="D77" s="16"/>
      <c r="E77" s="16"/>
      <c r="F77" s="16"/>
      <c r="G77" s="11"/>
      <c r="H77" s="144"/>
      <c r="I77" s="145"/>
      <c r="J77" s="12"/>
      <c r="K77" s="11"/>
      <c r="L77" s="123">
        <v>64</v>
      </c>
      <c r="M77" s="37" t="s">
        <v>82</v>
      </c>
      <c r="N77" s="19"/>
      <c r="O77" s="9"/>
      <c r="P77" s="42">
        <v>150</v>
      </c>
      <c r="Q77" s="42">
        <v>0</v>
      </c>
      <c r="R77" s="42">
        <v>0</v>
      </c>
      <c r="S77" s="42">
        <v>0</v>
      </c>
      <c r="T77" s="42">
        <v>0</v>
      </c>
      <c r="U77" s="42">
        <v>0</v>
      </c>
      <c r="V77" s="11"/>
      <c r="W77" s="51" t="s">
        <v>161</v>
      </c>
      <c r="X77" s="102" t="s">
        <v>177</v>
      </c>
      <c r="Y77" s="77"/>
    </row>
    <row r="78" spans="1:25" ht="126" customHeight="1" x14ac:dyDescent="0.2">
      <c r="A78" s="16"/>
      <c r="B78" s="16"/>
      <c r="C78" s="16"/>
      <c r="D78" s="16"/>
      <c r="E78" s="16"/>
      <c r="F78" s="16"/>
      <c r="G78" s="11"/>
      <c r="H78" s="144"/>
      <c r="I78" s="145"/>
      <c r="J78" s="12"/>
      <c r="K78" s="11"/>
      <c r="L78" s="123">
        <v>65</v>
      </c>
      <c r="M78" s="37" t="s">
        <v>83</v>
      </c>
      <c r="N78" s="69" t="s">
        <v>191</v>
      </c>
      <c r="O78" s="9"/>
      <c r="P78" s="62">
        <v>596.08000000000004</v>
      </c>
      <c r="Q78" s="62">
        <v>0</v>
      </c>
      <c r="R78" s="42">
        <v>0</v>
      </c>
      <c r="S78" s="42">
        <v>0</v>
      </c>
      <c r="T78" s="42">
        <v>0</v>
      </c>
      <c r="U78" s="62">
        <v>0</v>
      </c>
      <c r="V78" s="11"/>
      <c r="W78" s="51" t="s">
        <v>167</v>
      </c>
      <c r="X78" s="106" t="s">
        <v>177</v>
      </c>
      <c r="Y78" s="78"/>
    </row>
    <row r="79" spans="1:25" ht="215.25" customHeight="1" x14ac:dyDescent="0.2">
      <c r="A79" s="16"/>
      <c r="B79" s="16"/>
      <c r="C79" s="16"/>
      <c r="D79" s="16"/>
      <c r="E79" s="16"/>
      <c r="F79" s="16"/>
      <c r="G79" s="11"/>
      <c r="H79" s="144"/>
      <c r="I79" s="145"/>
      <c r="J79" s="12"/>
      <c r="K79" s="11"/>
      <c r="L79" s="123">
        <v>66</v>
      </c>
      <c r="M79" s="127" t="s">
        <v>84</v>
      </c>
      <c r="N79" s="69" t="s">
        <v>268</v>
      </c>
      <c r="O79" s="9"/>
      <c r="P79" s="42">
        <v>500</v>
      </c>
      <c r="Q79" s="42">
        <v>0</v>
      </c>
      <c r="R79" s="42">
        <v>117.5</v>
      </c>
      <c r="S79" s="42">
        <v>0</v>
      </c>
      <c r="T79" s="42">
        <v>0</v>
      </c>
      <c r="U79" s="42">
        <v>0</v>
      </c>
      <c r="V79" s="11"/>
      <c r="W79" s="51" t="s">
        <v>162</v>
      </c>
      <c r="X79" s="102" t="s">
        <v>171</v>
      </c>
      <c r="Y79" s="77"/>
    </row>
    <row r="80" spans="1:25" ht="101.25" customHeight="1" x14ac:dyDescent="0.2">
      <c r="A80" s="16"/>
      <c r="B80" s="16"/>
      <c r="C80" s="16"/>
      <c r="D80" s="16"/>
      <c r="E80" s="16"/>
      <c r="F80" s="16"/>
      <c r="G80" s="11"/>
      <c r="H80" s="144"/>
      <c r="I80" s="145"/>
      <c r="J80" s="12"/>
      <c r="K80" s="11"/>
      <c r="L80" s="123">
        <v>67</v>
      </c>
      <c r="M80" s="37" t="s">
        <v>85</v>
      </c>
      <c r="N80" s="69" t="s">
        <v>224</v>
      </c>
      <c r="O80" s="9"/>
      <c r="P80" s="42">
        <v>2000</v>
      </c>
      <c r="Q80" s="42">
        <v>0</v>
      </c>
      <c r="R80" s="42">
        <v>0</v>
      </c>
      <c r="S80" s="42">
        <v>0</v>
      </c>
      <c r="T80" s="42">
        <v>0</v>
      </c>
      <c r="U80" s="42">
        <v>0</v>
      </c>
      <c r="V80" s="42">
        <v>0</v>
      </c>
      <c r="W80" s="51" t="s">
        <v>161</v>
      </c>
      <c r="X80" s="102" t="s">
        <v>171</v>
      </c>
      <c r="Y80" s="78"/>
    </row>
    <row r="81" spans="1:29" ht="102.75" customHeight="1" x14ac:dyDescent="0.2">
      <c r="A81" s="14"/>
      <c r="B81" s="14"/>
      <c r="C81" s="14"/>
      <c r="D81" s="14"/>
      <c r="E81" s="14"/>
      <c r="F81" s="14"/>
      <c r="G81" s="11"/>
      <c r="H81" s="144"/>
      <c r="I81" s="145"/>
      <c r="J81" s="12"/>
      <c r="K81" s="11"/>
      <c r="L81" s="123">
        <v>68</v>
      </c>
      <c r="M81" s="37" t="s">
        <v>86</v>
      </c>
      <c r="N81" s="19"/>
      <c r="O81" s="9"/>
      <c r="P81" s="42">
        <v>1500</v>
      </c>
      <c r="Q81" s="42">
        <v>0</v>
      </c>
      <c r="R81" s="42">
        <v>0</v>
      </c>
      <c r="S81" s="42">
        <v>0</v>
      </c>
      <c r="T81" s="42">
        <v>0</v>
      </c>
      <c r="U81" s="42">
        <v>0</v>
      </c>
      <c r="V81" s="11"/>
      <c r="W81" s="51" t="s">
        <v>161</v>
      </c>
      <c r="X81" s="102" t="s">
        <v>171</v>
      </c>
      <c r="Y81" s="77"/>
    </row>
    <row r="82" spans="1:29" ht="186.75" customHeight="1" x14ac:dyDescent="0.2">
      <c r="A82" s="14"/>
      <c r="B82" s="14"/>
      <c r="C82" s="14"/>
      <c r="D82" s="14"/>
      <c r="E82" s="14"/>
      <c r="F82" s="14"/>
      <c r="G82" s="11"/>
      <c r="H82" s="144"/>
      <c r="I82" s="145"/>
      <c r="J82" s="12"/>
      <c r="K82" s="11"/>
      <c r="L82" s="123">
        <v>69</v>
      </c>
      <c r="M82" s="127" t="s">
        <v>87</v>
      </c>
      <c r="N82" s="52" t="s">
        <v>225</v>
      </c>
      <c r="O82" s="9"/>
      <c r="P82" s="42">
        <v>3500.58</v>
      </c>
      <c r="Q82" s="42">
        <v>0</v>
      </c>
      <c r="R82" s="42">
        <v>0</v>
      </c>
      <c r="S82" s="42">
        <v>0</v>
      </c>
      <c r="T82" s="42">
        <v>0</v>
      </c>
      <c r="U82" s="42">
        <v>0</v>
      </c>
      <c r="V82" s="11"/>
      <c r="W82" s="51" t="s">
        <v>162</v>
      </c>
      <c r="X82" s="102" t="s">
        <v>171</v>
      </c>
      <c r="Y82" s="78"/>
    </row>
    <row r="83" spans="1:29" ht="96" customHeight="1" x14ac:dyDescent="0.2">
      <c r="A83" s="14"/>
      <c r="B83" s="14"/>
      <c r="C83" s="14"/>
      <c r="D83" s="14"/>
      <c r="E83" s="14"/>
      <c r="F83" s="14"/>
      <c r="G83" s="11"/>
      <c r="H83" s="144"/>
      <c r="I83" s="145"/>
      <c r="J83" s="12"/>
      <c r="K83" s="11"/>
      <c r="L83" s="123">
        <v>70</v>
      </c>
      <c r="M83" s="127" t="s">
        <v>88</v>
      </c>
      <c r="N83" s="129" t="s">
        <v>184</v>
      </c>
      <c r="O83" s="9"/>
      <c r="P83" s="42">
        <v>1500</v>
      </c>
      <c r="Q83" s="42">
        <v>0</v>
      </c>
      <c r="R83" s="42">
        <v>0</v>
      </c>
      <c r="S83" s="42">
        <v>0</v>
      </c>
      <c r="T83" s="42">
        <v>0</v>
      </c>
      <c r="U83" s="42">
        <v>0</v>
      </c>
      <c r="V83" s="11"/>
      <c r="W83" s="51" t="s">
        <v>162</v>
      </c>
      <c r="X83" s="102" t="s">
        <v>171</v>
      </c>
      <c r="Y83" s="40"/>
    </row>
    <row r="84" spans="1:29" ht="134.25" customHeight="1" x14ac:dyDescent="0.2">
      <c r="A84" s="14"/>
      <c r="B84" s="14"/>
      <c r="C84" s="14"/>
      <c r="D84" s="14"/>
      <c r="E84" s="14"/>
      <c r="F84" s="14"/>
      <c r="G84" s="11"/>
      <c r="H84" s="144"/>
      <c r="I84" s="145"/>
      <c r="J84" s="12"/>
      <c r="K84" s="11"/>
      <c r="L84" s="125">
        <v>71</v>
      </c>
      <c r="M84" s="39" t="s">
        <v>149</v>
      </c>
      <c r="N84" s="19"/>
      <c r="O84" s="9"/>
      <c r="P84" s="42">
        <v>960.86</v>
      </c>
      <c r="Q84" s="42">
        <v>0</v>
      </c>
      <c r="R84" s="42">
        <v>0</v>
      </c>
      <c r="S84" s="42">
        <v>0</v>
      </c>
      <c r="T84" s="42">
        <v>0</v>
      </c>
      <c r="U84" s="42">
        <v>0</v>
      </c>
      <c r="V84" s="11"/>
      <c r="W84" s="51" t="s">
        <v>169</v>
      </c>
      <c r="X84" s="111" t="s">
        <v>190</v>
      </c>
      <c r="Y84" s="43" t="s">
        <v>269</v>
      </c>
    </row>
    <row r="85" spans="1:29" ht="55.5" customHeight="1" x14ac:dyDescent="0.2">
      <c r="A85" s="14"/>
      <c r="B85" s="14"/>
      <c r="C85" s="14"/>
      <c r="D85" s="14"/>
      <c r="E85" s="14"/>
      <c r="F85" s="14"/>
      <c r="G85" s="11"/>
      <c r="H85" s="144"/>
      <c r="I85" s="145"/>
      <c r="J85" s="12"/>
      <c r="K85" s="11"/>
      <c r="L85" s="123">
        <v>72</v>
      </c>
      <c r="M85" s="37" t="s">
        <v>89</v>
      </c>
      <c r="N85" s="19"/>
      <c r="O85" s="9"/>
      <c r="P85" s="42">
        <v>2200</v>
      </c>
      <c r="Q85" s="42">
        <v>0</v>
      </c>
      <c r="R85" s="42">
        <v>0</v>
      </c>
      <c r="S85" s="42">
        <v>0</v>
      </c>
      <c r="T85" s="42">
        <v>0</v>
      </c>
      <c r="U85" s="42">
        <v>0</v>
      </c>
      <c r="V85" s="11"/>
      <c r="W85" s="51" t="s">
        <v>161</v>
      </c>
      <c r="X85" s="111" t="s">
        <v>190</v>
      </c>
      <c r="Y85" s="87"/>
    </row>
    <row r="86" spans="1:29" ht="51" customHeight="1" x14ac:dyDescent="0.2">
      <c r="A86" s="14"/>
      <c r="B86" s="14"/>
      <c r="C86" s="14"/>
      <c r="D86" s="14"/>
      <c r="E86" s="14"/>
      <c r="F86" s="14"/>
      <c r="G86" s="11"/>
      <c r="H86" s="144"/>
      <c r="I86" s="145"/>
      <c r="J86" s="12"/>
      <c r="K86" s="11"/>
      <c r="L86" s="123">
        <v>73</v>
      </c>
      <c r="M86" s="127" t="s">
        <v>90</v>
      </c>
      <c r="N86" s="69" t="s">
        <v>211</v>
      </c>
      <c r="O86" s="9"/>
      <c r="P86" s="62">
        <v>97</v>
      </c>
      <c r="Q86" s="62">
        <v>0</v>
      </c>
      <c r="R86" s="62">
        <v>45</v>
      </c>
      <c r="S86" s="62">
        <v>0</v>
      </c>
      <c r="T86" s="62">
        <v>0</v>
      </c>
      <c r="U86" s="62">
        <v>45</v>
      </c>
      <c r="V86" s="11"/>
      <c r="W86" s="51" t="s">
        <v>162</v>
      </c>
      <c r="X86" s="111" t="s">
        <v>190</v>
      </c>
      <c r="Y86" s="87"/>
    </row>
    <row r="87" spans="1:29" ht="114" customHeight="1" x14ac:dyDescent="0.2">
      <c r="A87" s="14"/>
      <c r="B87" s="14"/>
      <c r="C87" s="14"/>
      <c r="D87" s="14"/>
      <c r="E87" s="14"/>
      <c r="F87" s="14"/>
      <c r="G87" s="11"/>
      <c r="H87" s="144"/>
      <c r="I87" s="145"/>
      <c r="J87" s="12"/>
      <c r="K87" s="11"/>
      <c r="L87" s="123">
        <v>74</v>
      </c>
      <c r="M87" s="43" t="s">
        <v>140</v>
      </c>
      <c r="N87" s="90" t="s">
        <v>244</v>
      </c>
      <c r="O87" s="9"/>
      <c r="P87" s="42">
        <v>11300</v>
      </c>
      <c r="Q87" s="108">
        <v>226.15</v>
      </c>
      <c r="R87" s="108">
        <v>4.8499999999999996</v>
      </c>
      <c r="S87" s="108">
        <v>0</v>
      </c>
      <c r="T87" s="108">
        <v>0</v>
      </c>
      <c r="U87" s="108">
        <f>Q87+R87</f>
        <v>231</v>
      </c>
      <c r="V87" s="11"/>
      <c r="W87" s="51" t="s">
        <v>162</v>
      </c>
      <c r="X87" s="98" t="s">
        <v>164</v>
      </c>
      <c r="Y87" s="40"/>
    </row>
    <row r="88" spans="1:29" ht="65.25" customHeight="1" x14ac:dyDescent="0.2">
      <c r="A88" s="16"/>
      <c r="B88" s="16"/>
      <c r="C88" s="16"/>
      <c r="D88" s="16"/>
      <c r="E88" s="16"/>
      <c r="F88" s="16"/>
      <c r="G88" s="11"/>
      <c r="H88" s="144"/>
      <c r="I88" s="145"/>
      <c r="J88" s="12"/>
      <c r="K88" s="11"/>
      <c r="L88" s="123">
        <v>75</v>
      </c>
      <c r="M88" s="37" t="s">
        <v>141</v>
      </c>
      <c r="N88" s="18"/>
      <c r="O88" s="9"/>
      <c r="P88" s="42">
        <v>4700</v>
      </c>
      <c r="Q88" s="49">
        <v>0</v>
      </c>
      <c r="R88" s="49">
        <v>0</v>
      </c>
      <c r="S88" s="49">
        <v>0</v>
      </c>
      <c r="T88" s="49">
        <v>0</v>
      </c>
      <c r="U88" s="49">
        <v>0</v>
      </c>
      <c r="V88" s="11"/>
      <c r="W88" s="51" t="s">
        <v>161</v>
      </c>
      <c r="X88" s="98" t="s">
        <v>164</v>
      </c>
      <c r="Y88" s="40" t="s">
        <v>245</v>
      </c>
    </row>
    <row r="89" spans="1:29" ht="102.75" customHeight="1" x14ac:dyDescent="0.2">
      <c r="A89" s="16"/>
      <c r="B89" s="16"/>
      <c r="C89" s="16"/>
      <c r="D89" s="16"/>
      <c r="E89" s="16"/>
      <c r="F89" s="16"/>
      <c r="G89" s="11"/>
      <c r="H89" s="144"/>
      <c r="I89" s="145"/>
      <c r="J89" s="12"/>
      <c r="K89" s="11"/>
      <c r="L89" s="123">
        <v>76</v>
      </c>
      <c r="M89" s="37" t="s">
        <v>91</v>
      </c>
      <c r="N89" s="51" t="s">
        <v>246</v>
      </c>
      <c r="O89" s="9"/>
      <c r="P89" s="62">
        <v>11876.34</v>
      </c>
      <c r="Q89" s="62">
        <v>10889.44882</v>
      </c>
      <c r="R89" s="62">
        <v>986.89</v>
      </c>
      <c r="S89" s="62">
        <v>0</v>
      </c>
      <c r="T89" s="62">
        <v>0</v>
      </c>
      <c r="U89" s="62">
        <f>Q89+R89</f>
        <v>11876.338819999999</v>
      </c>
      <c r="V89" s="11"/>
      <c r="W89" s="115" t="s">
        <v>207</v>
      </c>
      <c r="X89" s="96" t="s">
        <v>164</v>
      </c>
      <c r="Y89" s="43"/>
      <c r="Z89" s="75"/>
      <c r="AA89" s="75"/>
      <c r="AB89" s="75"/>
    </row>
    <row r="90" spans="1:29" ht="120.75" customHeight="1" x14ac:dyDescent="0.2">
      <c r="A90" s="16"/>
      <c r="B90" s="16"/>
      <c r="C90" s="16"/>
      <c r="D90" s="16"/>
      <c r="E90" s="16"/>
      <c r="F90" s="16"/>
      <c r="G90" s="11"/>
      <c r="H90" s="144"/>
      <c r="I90" s="145"/>
      <c r="J90" s="12"/>
      <c r="K90" s="11"/>
      <c r="L90" s="123">
        <v>77</v>
      </c>
      <c r="M90" s="40" t="s">
        <v>92</v>
      </c>
      <c r="N90" s="52"/>
      <c r="O90" s="9"/>
      <c r="P90" s="62">
        <v>267.02</v>
      </c>
      <c r="Q90" s="42">
        <v>0</v>
      </c>
      <c r="R90" s="42">
        <v>0</v>
      </c>
      <c r="S90" s="42">
        <v>0</v>
      </c>
      <c r="T90" s="42">
        <v>0</v>
      </c>
      <c r="U90" s="42">
        <v>0</v>
      </c>
      <c r="V90" s="11"/>
      <c r="W90" s="51" t="s">
        <v>196</v>
      </c>
      <c r="X90" s="111" t="s">
        <v>190</v>
      </c>
      <c r="Y90" s="87"/>
    </row>
    <row r="91" spans="1:29" ht="162" customHeight="1" x14ac:dyDescent="0.2">
      <c r="A91" s="16"/>
      <c r="B91" s="16"/>
      <c r="C91" s="16"/>
      <c r="D91" s="16"/>
      <c r="E91" s="16"/>
      <c r="F91" s="16"/>
      <c r="G91" s="11"/>
      <c r="H91" s="143">
        <v>16</v>
      </c>
      <c r="I91" s="143" t="s">
        <v>93</v>
      </c>
      <c r="J91" s="12"/>
      <c r="K91" s="11"/>
      <c r="L91" s="125">
        <v>78</v>
      </c>
      <c r="M91" s="39" t="s">
        <v>226</v>
      </c>
      <c r="N91" s="52"/>
      <c r="O91" s="9"/>
      <c r="P91" s="42">
        <v>0</v>
      </c>
      <c r="Q91" s="42">
        <v>0</v>
      </c>
      <c r="R91" s="42">
        <v>0</v>
      </c>
      <c r="S91" s="62">
        <v>0</v>
      </c>
      <c r="T91" s="62">
        <v>0</v>
      </c>
      <c r="U91" s="62">
        <v>0</v>
      </c>
      <c r="V91" s="11"/>
      <c r="W91" s="51" t="s">
        <v>161</v>
      </c>
      <c r="X91" s="102" t="s">
        <v>171</v>
      </c>
      <c r="Y91" s="43" t="s">
        <v>263</v>
      </c>
    </row>
    <row r="92" spans="1:29" ht="99.75" customHeight="1" x14ac:dyDescent="0.2">
      <c r="A92" s="16"/>
      <c r="B92" s="16"/>
      <c r="C92" s="16"/>
      <c r="D92" s="16"/>
      <c r="E92" s="16"/>
      <c r="F92" s="16"/>
      <c r="G92" s="11"/>
      <c r="H92" s="144"/>
      <c r="I92" s="145"/>
      <c r="J92" s="12"/>
      <c r="K92" s="11"/>
      <c r="L92" s="123">
        <v>79</v>
      </c>
      <c r="M92" s="37" t="s">
        <v>94</v>
      </c>
      <c r="N92" s="52"/>
      <c r="O92" s="9"/>
      <c r="P92" s="42">
        <v>0</v>
      </c>
      <c r="Q92" s="42">
        <v>0</v>
      </c>
      <c r="R92" s="42">
        <v>0</v>
      </c>
      <c r="S92" s="42">
        <v>0</v>
      </c>
      <c r="T92" s="42">
        <v>0</v>
      </c>
      <c r="U92" s="42">
        <v>0</v>
      </c>
      <c r="V92" s="11"/>
      <c r="W92" s="51" t="s">
        <v>161</v>
      </c>
      <c r="X92" s="102" t="s">
        <v>171</v>
      </c>
      <c r="Y92" s="40"/>
    </row>
    <row r="93" spans="1:29" ht="119.25" customHeight="1" x14ac:dyDescent="0.2">
      <c r="A93" s="16"/>
      <c r="B93" s="16"/>
      <c r="C93" s="16"/>
      <c r="D93" s="16"/>
      <c r="E93" s="16"/>
      <c r="F93" s="16"/>
      <c r="G93" s="11"/>
      <c r="H93" s="144"/>
      <c r="I93" s="145"/>
      <c r="J93" s="12"/>
      <c r="K93" s="11"/>
      <c r="L93" s="123">
        <v>80</v>
      </c>
      <c r="M93" s="37" t="s">
        <v>95</v>
      </c>
      <c r="N93" s="18"/>
      <c r="O93" s="9"/>
      <c r="P93" s="42">
        <v>374</v>
      </c>
      <c r="Q93" s="42">
        <v>0</v>
      </c>
      <c r="R93" s="42">
        <v>0</v>
      </c>
      <c r="S93" s="42">
        <v>0</v>
      </c>
      <c r="T93" s="42">
        <v>0</v>
      </c>
      <c r="U93" s="42">
        <v>0</v>
      </c>
      <c r="V93" s="11"/>
      <c r="W93" s="51" t="s">
        <v>161</v>
      </c>
      <c r="X93" s="111" t="s">
        <v>190</v>
      </c>
      <c r="Y93" s="51" t="s">
        <v>212</v>
      </c>
    </row>
    <row r="94" spans="1:29" ht="63.75" customHeight="1" x14ac:dyDescent="0.2">
      <c r="A94" s="16"/>
      <c r="B94" s="16"/>
      <c r="C94" s="16"/>
      <c r="D94" s="16"/>
      <c r="E94" s="16"/>
      <c r="F94" s="16"/>
      <c r="G94" s="11"/>
      <c r="H94" s="144"/>
      <c r="I94" s="145"/>
      <c r="J94" s="12"/>
      <c r="K94" s="11"/>
      <c r="L94" s="123">
        <v>81</v>
      </c>
      <c r="M94" s="37" t="s">
        <v>96</v>
      </c>
      <c r="N94" s="18"/>
      <c r="O94" s="9"/>
      <c r="P94" s="42">
        <v>8000</v>
      </c>
      <c r="Q94" s="42">
        <v>0</v>
      </c>
      <c r="R94" s="42">
        <v>0</v>
      </c>
      <c r="S94" s="42">
        <v>0</v>
      </c>
      <c r="T94" s="42">
        <v>0</v>
      </c>
      <c r="U94" s="42">
        <v>0</v>
      </c>
      <c r="V94" s="11"/>
      <c r="W94" s="51" t="s">
        <v>161</v>
      </c>
      <c r="X94" s="98" t="s">
        <v>164</v>
      </c>
      <c r="Y94" s="40"/>
      <c r="Z94" s="79"/>
      <c r="AA94" s="79"/>
      <c r="AB94" s="79"/>
      <c r="AC94" s="79"/>
    </row>
    <row r="95" spans="1:29" ht="66.75" customHeight="1" x14ac:dyDescent="0.2">
      <c r="A95" s="16"/>
      <c r="B95" s="16"/>
      <c r="C95" s="16"/>
      <c r="D95" s="16"/>
      <c r="E95" s="16"/>
      <c r="F95" s="16"/>
      <c r="G95" s="11"/>
      <c r="H95" s="144"/>
      <c r="I95" s="145"/>
      <c r="J95" s="12"/>
      <c r="K95" s="11"/>
      <c r="L95" s="125">
        <v>82</v>
      </c>
      <c r="M95" s="127" t="s">
        <v>97</v>
      </c>
      <c r="N95" s="52" t="s">
        <v>165</v>
      </c>
      <c r="O95" s="9"/>
      <c r="P95" s="42">
        <v>8821.1906500000005</v>
      </c>
      <c r="Q95" s="42">
        <v>0</v>
      </c>
      <c r="R95" s="42">
        <v>1176.21065</v>
      </c>
      <c r="S95" s="42">
        <v>0</v>
      </c>
      <c r="T95" s="42">
        <v>0</v>
      </c>
      <c r="U95" s="42">
        <f>R95</f>
        <v>1176.21065</v>
      </c>
      <c r="V95" s="11"/>
      <c r="W95" s="51" t="s">
        <v>162</v>
      </c>
      <c r="X95" s="96" t="s">
        <v>164</v>
      </c>
      <c r="Y95" s="119" t="s">
        <v>247</v>
      </c>
      <c r="Z95" s="79"/>
      <c r="AA95" s="79"/>
      <c r="AB95" s="79"/>
      <c r="AC95" s="79"/>
    </row>
    <row r="96" spans="1:29" ht="118.5" customHeight="1" x14ac:dyDescent="0.2">
      <c r="A96" s="16"/>
      <c r="B96" s="16"/>
      <c r="C96" s="16"/>
      <c r="D96" s="16"/>
      <c r="E96" s="16"/>
      <c r="F96" s="16"/>
      <c r="G96" s="11"/>
      <c r="H96" s="144"/>
      <c r="I96" s="145"/>
      <c r="J96" s="12"/>
      <c r="K96" s="11"/>
      <c r="L96" s="123">
        <v>83</v>
      </c>
      <c r="M96" s="37" t="s">
        <v>98</v>
      </c>
      <c r="N96" s="69" t="s">
        <v>185</v>
      </c>
      <c r="O96" s="9"/>
      <c r="P96" s="62">
        <v>3813.35</v>
      </c>
      <c r="Q96" s="62">
        <v>0</v>
      </c>
      <c r="R96" s="109">
        <v>0</v>
      </c>
      <c r="S96" s="62">
        <v>0</v>
      </c>
      <c r="T96" s="62">
        <v>0</v>
      </c>
      <c r="U96" s="62">
        <v>0</v>
      </c>
      <c r="V96" s="11"/>
      <c r="W96" s="51" t="s">
        <v>167</v>
      </c>
      <c r="X96" s="102" t="s">
        <v>171</v>
      </c>
      <c r="Y96" s="78"/>
      <c r="Z96" s="79"/>
      <c r="AA96" s="79"/>
      <c r="AB96" s="79"/>
      <c r="AC96" s="79"/>
    </row>
    <row r="97" spans="1:25" ht="150" customHeight="1" x14ac:dyDescent="0.2">
      <c r="A97" s="16"/>
      <c r="B97" s="16"/>
      <c r="C97" s="16"/>
      <c r="D97" s="16"/>
      <c r="E97" s="16"/>
      <c r="F97" s="16"/>
      <c r="G97" s="11"/>
      <c r="H97" s="144"/>
      <c r="I97" s="145"/>
      <c r="J97" s="12"/>
      <c r="K97" s="11"/>
      <c r="L97" s="125">
        <v>84</v>
      </c>
      <c r="M97" s="39" t="s">
        <v>153</v>
      </c>
      <c r="N97" s="52" t="s">
        <v>270</v>
      </c>
      <c r="O97" s="9"/>
      <c r="P97" s="42">
        <v>3000</v>
      </c>
      <c r="Q97" s="62">
        <v>1092.71</v>
      </c>
      <c r="R97" s="62">
        <v>2155.5300000000002</v>
      </c>
      <c r="S97" s="62">
        <v>0</v>
      </c>
      <c r="T97" s="62">
        <v>0</v>
      </c>
      <c r="U97" s="62">
        <v>3248.24</v>
      </c>
      <c r="V97" s="11"/>
      <c r="W97" s="51" t="s">
        <v>162</v>
      </c>
      <c r="X97" s="102" t="s">
        <v>171</v>
      </c>
      <c r="Y97" s="43" t="s">
        <v>264</v>
      </c>
    </row>
    <row r="98" spans="1:25" ht="133.5" customHeight="1" x14ac:dyDescent="0.2">
      <c r="A98" s="16"/>
      <c r="B98" s="16"/>
      <c r="C98" s="16"/>
      <c r="D98" s="16"/>
      <c r="E98" s="16"/>
      <c r="F98" s="16"/>
      <c r="G98" s="11"/>
      <c r="H98" s="144"/>
      <c r="I98" s="145"/>
      <c r="J98" s="12"/>
      <c r="K98" s="11"/>
      <c r="L98" s="125">
        <v>85</v>
      </c>
      <c r="M98" s="39" t="s">
        <v>154</v>
      </c>
      <c r="N98" s="52" t="s">
        <v>227</v>
      </c>
      <c r="O98" s="9"/>
      <c r="P98" s="70">
        <v>2717.6</v>
      </c>
      <c r="Q98" s="108">
        <v>0</v>
      </c>
      <c r="R98" s="109">
        <v>0</v>
      </c>
      <c r="S98" s="50">
        <v>0</v>
      </c>
      <c r="T98" s="101">
        <v>0</v>
      </c>
      <c r="U98" s="101">
        <v>0</v>
      </c>
      <c r="V98" s="11"/>
      <c r="W98" s="51" t="s">
        <v>162</v>
      </c>
      <c r="X98" s="102" t="s">
        <v>171</v>
      </c>
      <c r="Y98" s="40"/>
    </row>
    <row r="99" spans="1:25" ht="84.75" customHeight="1" x14ac:dyDescent="0.2">
      <c r="A99" s="16"/>
      <c r="B99" s="16"/>
      <c r="C99" s="16"/>
      <c r="D99" s="16"/>
      <c r="E99" s="16"/>
      <c r="F99" s="16"/>
      <c r="G99" s="11"/>
      <c r="H99" s="144"/>
      <c r="I99" s="145"/>
      <c r="J99" s="12"/>
      <c r="K99" s="11"/>
      <c r="L99" s="123">
        <v>86</v>
      </c>
      <c r="M99" s="37" t="s">
        <v>99</v>
      </c>
      <c r="N99" s="18"/>
      <c r="O99" s="9"/>
      <c r="P99" s="42">
        <v>1500</v>
      </c>
      <c r="Q99" s="42">
        <v>0</v>
      </c>
      <c r="R99" s="42">
        <v>0</v>
      </c>
      <c r="S99" s="42">
        <v>0</v>
      </c>
      <c r="T99" s="42">
        <v>0</v>
      </c>
      <c r="U99" s="42">
        <v>0</v>
      </c>
      <c r="V99" s="11"/>
      <c r="W99" s="51" t="s">
        <v>161</v>
      </c>
      <c r="X99" s="102" t="s">
        <v>171</v>
      </c>
      <c r="Y99" s="40"/>
    </row>
    <row r="100" spans="1:25" ht="50.25" customHeight="1" x14ac:dyDescent="0.2">
      <c r="A100" s="16"/>
      <c r="B100" s="16"/>
      <c r="C100" s="16"/>
      <c r="D100" s="16"/>
      <c r="E100" s="16"/>
      <c r="F100" s="16"/>
      <c r="G100" s="11"/>
      <c r="H100" s="144"/>
      <c r="I100" s="145"/>
      <c r="J100" s="12"/>
      <c r="K100" s="11"/>
      <c r="L100" s="123">
        <v>87</v>
      </c>
      <c r="M100" s="37" t="s">
        <v>100</v>
      </c>
      <c r="N100" s="18"/>
      <c r="O100" s="9"/>
      <c r="P100" s="42">
        <v>1000</v>
      </c>
      <c r="Q100" s="42">
        <v>0</v>
      </c>
      <c r="R100" s="42">
        <v>0</v>
      </c>
      <c r="S100" s="42">
        <v>0</v>
      </c>
      <c r="T100" s="42">
        <v>0</v>
      </c>
      <c r="U100" s="42">
        <v>0</v>
      </c>
      <c r="V100" s="11"/>
      <c r="W100" s="51" t="s">
        <v>161</v>
      </c>
      <c r="X100" s="102" t="s">
        <v>171</v>
      </c>
      <c r="Y100" s="40"/>
    </row>
    <row r="101" spans="1:25" ht="117.75" customHeight="1" x14ac:dyDescent="0.2">
      <c r="A101" s="16"/>
      <c r="B101" s="16"/>
      <c r="C101" s="16"/>
      <c r="D101" s="16"/>
      <c r="E101" s="16"/>
      <c r="F101" s="16"/>
      <c r="G101" s="11"/>
      <c r="H101" s="144"/>
      <c r="I101" s="145"/>
      <c r="J101" s="12"/>
      <c r="K101" s="11"/>
      <c r="L101" s="123">
        <v>88</v>
      </c>
      <c r="M101" s="127" t="s">
        <v>101</v>
      </c>
      <c r="N101" s="52" t="s">
        <v>248</v>
      </c>
      <c r="O101" s="9"/>
      <c r="P101" s="42">
        <v>21300</v>
      </c>
      <c r="Q101" s="62">
        <v>34.950000000000003</v>
      </c>
      <c r="R101" s="62">
        <v>0.75</v>
      </c>
      <c r="S101" s="62">
        <v>0</v>
      </c>
      <c r="T101" s="62">
        <v>0</v>
      </c>
      <c r="U101" s="62">
        <f>Q101+R101</f>
        <v>35.700000000000003</v>
      </c>
      <c r="V101" s="11"/>
      <c r="W101" s="51" t="s">
        <v>162</v>
      </c>
      <c r="X101" s="98" t="s">
        <v>164</v>
      </c>
      <c r="Y101" s="40"/>
    </row>
    <row r="102" spans="1:25" ht="55.5" customHeight="1" x14ac:dyDescent="0.2">
      <c r="A102" s="16"/>
      <c r="B102" s="16"/>
      <c r="C102" s="16"/>
      <c r="D102" s="16"/>
      <c r="E102" s="16"/>
      <c r="F102" s="16"/>
      <c r="G102" s="11"/>
      <c r="H102" s="144"/>
      <c r="I102" s="145"/>
      <c r="J102" s="12"/>
      <c r="K102" s="11"/>
      <c r="L102" s="123">
        <v>89</v>
      </c>
      <c r="M102" s="37" t="s">
        <v>102</v>
      </c>
      <c r="N102" s="18"/>
      <c r="O102" s="9"/>
      <c r="P102" s="42">
        <v>5500</v>
      </c>
      <c r="Q102" s="42">
        <v>0</v>
      </c>
      <c r="R102" s="42">
        <v>0</v>
      </c>
      <c r="S102" s="42">
        <v>0</v>
      </c>
      <c r="T102" s="42">
        <v>0</v>
      </c>
      <c r="U102" s="42">
        <v>0</v>
      </c>
      <c r="V102" s="11"/>
      <c r="W102" s="51" t="s">
        <v>161</v>
      </c>
      <c r="X102" s="98" t="s">
        <v>164</v>
      </c>
      <c r="Y102" s="40"/>
    </row>
    <row r="103" spans="1:25" ht="90.75" customHeight="1" x14ac:dyDescent="0.2">
      <c r="A103" s="16"/>
      <c r="B103" s="16"/>
      <c r="C103" s="16"/>
      <c r="D103" s="16"/>
      <c r="E103" s="16"/>
      <c r="F103" s="16"/>
      <c r="G103" s="11"/>
      <c r="H103" s="144">
        <v>17</v>
      </c>
      <c r="I103" s="144" t="s">
        <v>103</v>
      </c>
      <c r="J103" s="12"/>
      <c r="K103" s="11"/>
      <c r="L103" s="123">
        <v>90</v>
      </c>
      <c r="M103" s="37" t="s">
        <v>104</v>
      </c>
      <c r="N103" s="18"/>
      <c r="O103" s="9"/>
      <c r="P103" s="42">
        <v>2000</v>
      </c>
      <c r="Q103" s="42">
        <v>0</v>
      </c>
      <c r="R103" s="42">
        <v>0</v>
      </c>
      <c r="S103" s="42">
        <v>0</v>
      </c>
      <c r="T103" s="42">
        <v>0</v>
      </c>
      <c r="U103" s="42">
        <v>0</v>
      </c>
      <c r="V103" s="11"/>
      <c r="W103" s="51" t="s">
        <v>161</v>
      </c>
      <c r="X103" s="102" t="s">
        <v>171</v>
      </c>
      <c r="Y103" s="40"/>
    </row>
    <row r="104" spans="1:25" ht="106.5" customHeight="1" x14ac:dyDescent="0.2">
      <c r="A104" s="16"/>
      <c r="B104" s="16"/>
      <c r="C104" s="16"/>
      <c r="D104" s="16"/>
      <c r="E104" s="16"/>
      <c r="F104" s="16"/>
      <c r="G104" s="11"/>
      <c r="H104" s="144"/>
      <c r="I104" s="144"/>
      <c r="J104" s="12"/>
      <c r="K104" s="11"/>
      <c r="L104" s="123">
        <v>91</v>
      </c>
      <c r="M104" s="37" t="s">
        <v>105</v>
      </c>
      <c r="N104" s="18"/>
      <c r="O104" s="9"/>
      <c r="P104" s="42">
        <v>0</v>
      </c>
      <c r="Q104" s="42">
        <v>0</v>
      </c>
      <c r="R104" s="42">
        <v>0</v>
      </c>
      <c r="S104" s="42">
        <v>0</v>
      </c>
      <c r="T104" s="42">
        <v>0</v>
      </c>
      <c r="U104" s="42">
        <v>0</v>
      </c>
      <c r="V104" s="11"/>
      <c r="W104" s="51" t="s">
        <v>161</v>
      </c>
      <c r="X104" s="102" t="s">
        <v>171</v>
      </c>
      <c r="Y104" s="40"/>
    </row>
    <row r="105" spans="1:25" ht="93" customHeight="1" x14ac:dyDescent="0.2">
      <c r="A105" s="16"/>
      <c r="B105" s="16"/>
      <c r="C105" s="16"/>
      <c r="D105" s="16"/>
      <c r="E105" s="16"/>
      <c r="F105" s="16"/>
      <c r="G105" s="11"/>
      <c r="H105" s="144"/>
      <c r="I105" s="144"/>
      <c r="J105" s="12"/>
      <c r="K105" s="11"/>
      <c r="L105" s="123">
        <v>92</v>
      </c>
      <c r="M105" s="37" t="s">
        <v>106</v>
      </c>
      <c r="N105" s="18"/>
      <c r="O105" s="9"/>
      <c r="P105" s="42">
        <v>3500</v>
      </c>
      <c r="Q105" s="42">
        <v>0</v>
      </c>
      <c r="R105" s="42">
        <v>0</v>
      </c>
      <c r="S105" s="42">
        <v>0</v>
      </c>
      <c r="T105" s="42">
        <v>0</v>
      </c>
      <c r="U105" s="42">
        <v>0</v>
      </c>
      <c r="V105" s="11"/>
      <c r="W105" s="51" t="s">
        <v>161</v>
      </c>
      <c r="X105" s="102" t="s">
        <v>171</v>
      </c>
      <c r="Y105" s="40"/>
    </row>
    <row r="106" spans="1:25" ht="147.75" customHeight="1" x14ac:dyDescent="0.2">
      <c r="A106" s="20"/>
      <c r="B106" s="20"/>
      <c r="C106" s="20"/>
      <c r="D106" s="20"/>
      <c r="E106" s="20"/>
      <c r="F106" s="20"/>
      <c r="G106" s="11"/>
      <c r="H106" s="144"/>
      <c r="I106" s="144"/>
      <c r="J106" s="12"/>
      <c r="K106" s="11"/>
      <c r="L106" s="43">
        <v>93</v>
      </c>
      <c r="M106" s="41" t="s">
        <v>155</v>
      </c>
      <c r="N106" s="54" t="s">
        <v>166</v>
      </c>
      <c r="O106" s="9"/>
      <c r="P106" s="42">
        <v>0</v>
      </c>
      <c r="Q106" s="42">
        <v>330</v>
      </c>
      <c r="R106" s="42">
        <v>216.29213999999999</v>
      </c>
      <c r="S106" s="42">
        <v>0</v>
      </c>
      <c r="T106" s="42">
        <v>0</v>
      </c>
      <c r="U106" s="42">
        <f>Q106+R106</f>
        <v>546.29214000000002</v>
      </c>
      <c r="V106" s="11"/>
      <c r="W106" s="55" t="s">
        <v>162</v>
      </c>
      <c r="X106" s="96" t="s">
        <v>164</v>
      </c>
      <c r="Y106" s="43"/>
    </row>
    <row r="107" spans="1:25" ht="106.5" customHeight="1" x14ac:dyDescent="0.2">
      <c r="A107" s="16"/>
      <c r="B107" s="16"/>
      <c r="C107" s="16"/>
      <c r="D107" s="16"/>
      <c r="E107" s="16"/>
      <c r="F107" s="16"/>
      <c r="G107" s="11"/>
      <c r="H107" s="144"/>
      <c r="I107" s="144"/>
      <c r="J107" s="12"/>
      <c r="K107" s="11"/>
      <c r="L107" s="123">
        <v>94</v>
      </c>
      <c r="M107" s="37" t="s">
        <v>107</v>
      </c>
      <c r="N107" s="18"/>
      <c r="O107" s="9"/>
      <c r="P107" s="42">
        <v>0</v>
      </c>
      <c r="Q107" s="42">
        <v>0</v>
      </c>
      <c r="R107" s="42">
        <v>0</v>
      </c>
      <c r="S107" s="42">
        <v>0</v>
      </c>
      <c r="T107" s="42">
        <v>0</v>
      </c>
      <c r="U107" s="42">
        <v>0</v>
      </c>
      <c r="V107" s="11"/>
      <c r="W107" s="68" t="s">
        <v>161</v>
      </c>
      <c r="X107" s="102" t="s">
        <v>171</v>
      </c>
      <c r="Y107" s="40"/>
    </row>
    <row r="108" spans="1:25" ht="53.25" customHeight="1" x14ac:dyDescent="0.2">
      <c r="A108" s="16"/>
      <c r="B108" s="16"/>
      <c r="C108" s="16"/>
      <c r="D108" s="16"/>
      <c r="E108" s="16"/>
      <c r="F108" s="16"/>
      <c r="G108" s="11"/>
      <c r="H108" s="144"/>
      <c r="I108" s="144"/>
      <c r="J108" s="12"/>
      <c r="K108" s="11"/>
      <c r="L108" s="123">
        <v>95</v>
      </c>
      <c r="M108" s="37" t="s">
        <v>108</v>
      </c>
      <c r="N108" s="18"/>
      <c r="O108" s="9"/>
      <c r="P108" s="42">
        <v>5500</v>
      </c>
      <c r="Q108" s="42">
        <v>0</v>
      </c>
      <c r="R108" s="42">
        <v>0</v>
      </c>
      <c r="S108" s="42">
        <v>0</v>
      </c>
      <c r="T108" s="42">
        <v>0</v>
      </c>
      <c r="U108" s="42">
        <v>0</v>
      </c>
      <c r="V108" s="11"/>
      <c r="W108" s="51" t="s">
        <v>161</v>
      </c>
      <c r="X108" s="98" t="s">
        <v>164</v>
      </c>
      <c r="Y108" s="40"/>
    </row>
    <row r="109" spans="1:25" ht="180.75" customHeight="1" x14ac:dyDescent="0.2">
      <c r="A109" s="16"/>
      <c r="B109" s="16"/>
      <c r="C109" s="16"/>
      <c r="D109" s="16"/>
      <c r="E109" s="16"/>
      <c r="F109" s="16"/>
      <c r="G109" s="11"/>
      <c r="H109" s="144"/>
      <c r="I109" s="144"/>
      <c r="J109" s="12"/>
      <c r="K109" s="11"/>
      <c r="L109" s="43">
        <v>96</v>
      </c>
      <c r="M109" s="39" t="s">
        <v>156</v>
      </c>
      <c r="N109" s="61" t="s">
        <v>186</v>
      </c>
      <c r="O109" s="9"/>
      <c r="P109" s="42">
        <v>28749.15</v>
      </c>
      <c r="Q109" s="42">
        <v>5850.69</v>
      </c>
      <c r="R109" s="42">
        <v>2157.56</v>
      </c>
      <c r="S109" s="42">
        <v>20740.900000000001</v>
      </c>
      <c r="T109" s="42">
        <v>0</v>
      </c>
      <c r="U109" s="42">
        <v>28749.15</v>
      </c>
      <c r="V109" s="11"/>
      <c r="W109" s="115" t="s">
        <v>207</v>
      </c>
      <c r="X109" s="102" t="s">
        <v>171</v>
      </c>
      <c r="Y109" s="43" t="s">
        <v>265</v>
      </c>
    </row>
    <row r="110" spans="1:25" ht="169.5" customHeight="1" x14ac:dyDescent="0.2">
      <c r="A110" s="20"/>
      <c r="B110" s="20"/>
      <c r="C110" s="20"/>
      <c r="D110" s="20"/>
      <c r="E110" s="20"/>
      <c r="F110" s="20"/>
      <c r="G110" s="11"/>
      <c r="H110" s="25"/>
      <c r="I110" s="26"/>
      <c r="J110" s="12"/>
      <c r="K110" s="11"/>
      <c r="L110" s="126">
        <v>97</v>
      </c>
      <c r="M110" s="39" t="s">
        <v>157</v>
      </c>
      <c r="N110" s="132" t="s">
        <v>168</v>
      </c>
      <c r="O110" s="9"/>
      <c r="P110" s="42">
        <v>6000</v>
      </c>
      <c r="Q110" s="42">
        <v>0</v>
      </c>
      <c r="R110" s="42">
        <v>0</v>
      </c>
      <c r="S110" s="42">
        <v>0</v>
      </c>
      <c r="T110" s="42">
        <v>80</v>
      </c>
      <c r="U110" s="42">
        <v>0</v>
      </c>
      <c r="V110" s="11"/>
      <c r="W110" s="55" t="s">
        <v>169</v>
      </c>
      <c r="X110" s="51" t="s">
        <v>164</v>
      </c>
      <c r="Y110" s="43"/>
    </row>
    <row r="111" spans="1:25" ht="148.5" customHeight="1" x14ac:dyDescent="0.2">
      <c r="A111" s="16"/>
      <c r="B111" s="16"/>
      <c r="C111" s="16"/>
      <c r="D111" s="16"/>
      <c r="E111" s="16"/>
      <c r="F111" s="16"/>
      <c r="G111" s="11"/>
      <c r="H111" s="143">
        <v>18</v>
      </c>
      <c r="I111" s="206" t="s">
        <v>109</v>
      </c>
      <c r="J111" s="12"/>
      <c r="K111" s="11"/>
      <c r="L111" s="123">
        <v>98</v>
      </c>
      <c r="M111" s="127" t="s">
        <v>110</v>
      </c>
      <c r="N111" s="52" t="s">
        <v>228</v>
      </c>
      <c r="O111" s="9"/>
      <c r="P111" s="42">
        <v>375.27</v>
      </c>
      <c r="Q111" s="42">
        <v>0</v>
      </c>
      <c r="R111" s="42">
        <v>0</v>
      </c>
      <c r="S111" s="42">
        <v>0</v>
      </c>
      <c r="T111" s="42">
        <v>0</v>
      </c>
      <c r="U111" s="42">
        <v>0</v>
      </c>
      <c r="V111" s="11"/>
      <c r="W111" s="68" t="s">
        <v>162</v>
      </c>
      <c r="X111" s="102" t="s">
        <v>171</v>
      </c>
      <c r="Y111" s="43" t="s">
        <v>260</v>
      </c>
    </row>
    <row r="112" spans="1:25" ht="120" customHeight="1" x14ac:dyDescent="0.2">
      <c r="A112" s="16"/>
      <c r="B112" s="16"/>
      <c r="C112" s="16"/>
      <c r="D112" s="16"/>
      <c r="E112" s="16"/>
      <c r="F112" s="16"/>
      <c r="G112" s="11"/>
      <c r="H112" s="144"/>
      <c r="I112" s="207"/>
      <c r="J112" s="12"/>
      <c r="K112" s="11"/>
      <c r="L112" s="123">
        <v>99</v>
      </c>
      <c r="M112" s="37" t="s">
        <v>111</v>
      </c>
      <c r="N112" s="52" t="s">
        <v>229</v>
      </c>
      <c r="O112" s="9"/>
      <c r="P112" s="42">
        <v>3000</v>
      </c>
      <c r="Q112" s="42">
        <v>0</v>
      </c>
      <c r="R112" s="42">
        <v>0</v>
      </c>
      <c r="S112" s="42">
        <v>0</v>
      </c>
      <c r="T112" s="42">
        <v>0</v>
      </c>
      <c r="U112" s="42">
        <v>0</v>
      </c>
      <c r="V112" s="11"/>
      <c r="W112" s="68" t="s">
        <v>161</v>
      </c>
      <c r="X112" s="102" t="s">
        <v>171</v>
      </c>
      <c r="Y112" s="40"/>
    </row>
    <row r="113" spans="1:25" ht="115.5" customHeight="1" x14ac:dyDescent="0.2">
      <c r="A113" s="16"/>
      <c r="B113" s="16"/>
      <c r="C113" s="16"/>
      <c r="D113" s="16"/>
      <c r="E113" s="16"/>
      <c r="F113" s="16"/>
      <c r="G113" s="11"/>
      <c r="H113" s="144"/>
      <c r="I113" s="207"/>
      <c r="J113" s="12"/>
      <c r="K113" s="11"/>
      <c r="L113" s="123">
        <v>100</v>
      </c>
      <c r="M113" s="92" t="s">
        <v>112</v>
      </c>
      <c r="N113" s="52" t="s">
        <v>187</v>
      </c>
      <c r="O113" s="9"/>
      <c r="P113" s="42">
        <v>0</v>
      </c>
      <c r="Q113" s="42">
        <v>0</v>
      </c>
      <c r="R113" s="42">
        <v>0</v>
      </c>
      <c r="S113" s="42">
        <v>0</v>
      </c>
      <c r="T113" s="42">
        <v>0</v>
      </c>
      <c r="U113" s="42">
        <v>0</v>
      </c>
      <c r="V113" s="11"/>
      <c r="W113" s="51" t="s">
        <v>167</v>
      </c>
      <c r="X113" s="102" t="s">
        <v>172</v>
      </c>
      <c r="Y113" s="40"/>
    </row>
    <row r="114" spans="1:25" ht="54" customHeight="1" x14ac:dyDescent="0.2">
      <c r="A114" s="16"/>
      <c r="B114" s="16"/>
      <c r="C114" s="16"/>
      <c r="D114" s="16"/>
      <c r="E114" s="16"/>
      <c r="F114" s="16"/>
      <c r="G114" s="11"/>
      <c r="H114" s="144"/>
      <c r="I114" s="207"/>
      <c r="J114" s="12"/>
      <c r="K114" s="11"/>
      <c r="L114" s="123">
        <v>101</v>
      </c>
      <c r="M114" s="37" t="s">
        <v>113</v>
      </c>
      <c r="N114" s="18"/>
      <c r="O114" s="9"/>
      <c r="P114" s="42">
        <v>2500</v>
      </c>
      <c r="Q114" s="42">
        <v>0</v>
      </c>
      <c r="R114" s="42">
        <v>0</v>
      </c>
      <c r="S114" s="42">
        <v>0</v>
      </c>
      <c r="T114" s="42">
        <v>0</v>
      </c>
      <c r="U114" s="42">
        <v>0</v>
      </c>
      <c r="V114" s="11"/>
      <c r="W114" s="68" t="s">
        <v>161</v>
      </c>
      <c r="X114" s="102" t="s">
        <v>171</v>
      </c>
      <c r="Y114" s="40"/>
    </row>
    <row r="115" spans="1:25" ht="150.75" customHeight="1" x14ac:dyDescent="0.2">
      <c r="A115" s="20"/>
      <c r="B115" s="20"/>
      <c r="C115" s="20"/>
      <c r="D115" s="20"/>
      <c r="E115" s="20"/>
      <c r="F115" s="20"/>
      <c r="G115" s="11"/>
      <c r="H115" s="134"/>
      <c r="I115" s="208"/>
      <c r="J115" s="12"/>
      <c r="K115" s="11"/>
      <c r="L115" s="40">
        <v>102</v>
      </c>
      <c r="M115" s="43" t="s">
        <v>19</v>
      </c>
      <c r="N115" s="69" t="s">
        <v>230</v>
      </c>
      <c r="O115" s="9"/>
      <c r="P115" s="70">
        <f>U115</f>
        <v>27747.37</v>
      </c>
      <c r="Q115" s="70">
        <v>5976.78</v>
      </c>
      <c r="R115" s="70">
        <v>582.70000000000005</v>
      </c>
      <c r="S115" s="70">
        <v>21187.89</v>
      </c>
      <c r="T115" s="70">
        <v>0</v>
      </c>
      <c r="U115" s="70">
        <f>Q115+R115+S115+T115</f>
        <v>27747.37</v>
      </c>
      <c r="V115" s="11"/>
      <c r="W115" s="51" t="s">
        <v>162</v>
      </c>
      <c r="X115" s="102" t="s">
        <v>171</v>
      </c>
      <c r="Y115" s="43" t="s">
        <v>261</v>
      </c>
    </row>
    <row r="116" spans="1:25" ht="54" customHeight="1" x14ac:dyDescent="0.25">
      <c r="A116" s="16"/>
      <c r="B116" s="16"/>
      <c r="C116" s="16"/>
      <c r="D116" s="16"/>
      <c r="E116" s="16"/>
      <c r="F116" s="16"/>
      <c r="G116" s="11"/>
      <c r="H116" s="143">
        <v>19</v>
      </c>
      <c r="I116" s="143" t="s">
        <v>114</v>
      </c>
      <c r="J116" s="12"/>
      <c r="K116" s="11"/>
      <c r="L116" s="123">
        <v>103</v>
      </c>
      <c r="M116" s="95" t="s">
        <v>115</v>
      </c>
      <c r="N116" s="18"/>
      <c r="O116" s="9"/>
      <c r="P116" s="42">
        <v>0</v>
      </c>
      <c r="Q116" s="42">
        <v>0</v>
      </c>
      <c r="R116" s="42">
        <v>0</v>
      </c>
      <c r="S116" s="42">
        <v>0</v>
      </c>
      <c r="T116" s="42">
        <v>0</v>
      </c>
      <c r="U116" s="42">
        <v>0</v>
      </c>
      <c r="V116" s="11"/>
      <c r="W116" s="51" t="s">
        <v>161</v>
      </c>
      <c r="X116" s="98" t="s">
        <v>164</v>
      </c>
      <c r="Y116" s="88"/>
    </row>
    <row r="117" spans="1:25" ht="224.25" customHeight="1" x14ac:dyDescent="0.2">
      <c r="A117" s="16"/>
      <c r="B117" s="16"/>
      <c r="C117" s="16"/>
      <c r="D117" s="16"/>
      <c r="E117" s="16"/>
      <c r="F117" s="16"/>
      <c r="G117" s="11"/>
      <c r="H117" s="144"/>
      <c r="I117" s="145"/>
      <c r="J117" s="12"/>
      <c r="K117" s="11"/>
      <c r="L117" s="123">
        <v>104</v>
      </c>
      <c r="M117" s="127" t="s">
        <v>116</v>
      </c>
      <c r="N117" s="61" t="s">
        <v>231</v>
      </c>
      <c r="O117" s="9"/>
      <c r="P117" s="70">
        <v>4000</v>
      </c>
      <c r="Q117" s="70">
        <v>925.6</v>
      </c>
      <c r="R117" s="70">
        <v>906.07</v>
      </c>
      <c r="S117" s="70">
        <v>0</v>
      </c>
      <c r="T117" s="70">
        <v>0</v>
      </c>
      <c r="U117" s="70">
        <f>Q117+R117+T117</f>
        <v>1831.67</v>
      </c>
      <c r="V117" s="11"/>
      <c r="W117" s="51" t="s">
        <v>162</v>
      </c>
      <c r="X117" s="102" t="s">
        <v>171</v>
      </c>
      <c r="Y117" s="40"/>
    </row>
    <row r="118" spans="1:25" ht="83.25" customHeight="1" x14ac:dyDescent="0.2">
      <c r="A118" s="16"/>
      <c r="B118" s="16"/>
      <c r="C118" s="16"/>
      <c r="D118" s="16"/>
      <c r="E118" s="16"/>
      <c r="F118" s="16"/>
      <c r="G118" s="11"/>
      <c r="H118" s="144"/>
      <c r="I118" s="145"/>
      <c r="J118" s="12"/>
      <c r="K118" s="11"/>
      <c r="L118" s="123">
        <v>105</v>
      </c>
      <c r="M118" s="37" t="s">
        <v>117</v>
      </c>
      <c r="N118" s="18"/>
      <c r="O118" s="9"/>
      <c r="P118" s="42">
        <v>1200</v>
      </c>
      <c r="Q118" s="42">
        <v>0</v>
      </c>
      <c r="R118" s="42">
        <v>0</v>
      </c>
      <c r="S118" s="42">
        <v>0</v>
      </c>
      <c r="T118" s="42">
        <v>0</v>
      </c>
      <c r="U118" s="42">
        <v>0</v>
      </c>
      <c r="V118" s="11"/>
      <c r="W118" s="51" t="s">
        <v>161</v>
      </c>
      <c r="X118" s="102" t="s">
        <v>171</v>
      </c>
      <c r="Y118" s="40"/>
    </row>
    <row r="119" spans="1:25" ht="124.5" customHeight="1" x14ac:dyDescent="0.2">
      <c r="A119" s="16"/>
      <c r="B119" s="16"/>
      <c r="C119" s="16"/>
      <c r="D119" s="16"/>
      <c r="E119" s="16"/>
      <c r="F119" s="16"/>
      <c r="G119" s="11"/>
      <c r="H119" s="144"/>
      <c r="I119" s="145"/>
      <c r="J119" s="12"/>
      <c r="K119" s="11"/>
      <c r="L119" s="123">
        <v>106</v>
      </c>
      <c r="M119" s="92" t="s">
        <v>118</v>
      </c>
      <c r="N119" s="52" t="s">
        <v>188</v>
      </c>
      <c r="O119" s="9"/>
      <c r="P119" s="42">
        <v>30.2</v>
      </c>
      <c r="Q119" s="42">
        <v>0</v>
      </c>
      <c r="R119" s="42">
        <v>0</v>
      </c>
      <c r="S119" s="42">
        <v>0</v>
      </c>
      <c r="T119" s="42">
        <v>0</v>
      </c>
      <c r="U119" s="42">
        <v>0</v>
      </c>
      <c r="V119" s="11"/>
      <c r="W119" s="51" t="s">
        <v>167</v>
      </c>
      <c r="X119" s="102" t="s">
        <v>172</v>
      </c>
      <c r="Y119" s="40"/>
    </row>
    <row r="120" spans="1:25" ht="117.75" customHeight="1" x14ac:dyDescent="0.2">
      <c r="A120" s="16"/>
      <c r="B120" s="16"/>
      <c r="C120" s="16"/>
      <c r="D120" s="16"/>
      <c r="E120" s="16"/>
      <c r="F120" s="16"/>
      <c r="G120" s="11"/>
      <c r="H120" s="144"/>
      <c r="I120" s="145"/>
      <c r="J120" s="12"/>
      <c r="K120" s="11"/>
      <c r="L120" s="123">
        <v>107</v>
      </c>
      <c r="M120" s="37" t="s">
        <v>119</v>
      </c>
      <c r="N120" s="52" t="s">
        <v>189</v>
      </c>
      <c r="O120" s="9"/>
      <c r="P120" s="71">
        <v>0</v>
      </c>
      <c r="Q120" s="71">
        <v>0</v>
      </c>
      <c r="R120" s="71">
        <v>0</v>
      </c>
      <c r="S120" s="71">
        <v>0</v>
      </c>
      <c r="T120" s="71">
        <v>0</v>
      </c>
      <c r="U120" s="71">
        <v>0</v>
      </c>
      <c r="V120" s="11"/>
      <c r="W120" s="51" t="s">
        <v>167</v>
      </c>
      <c r="X120" s="102" t="s">
        <v>172</v>
      </c>
      <c r="Y120" s="40"/>
    </row>
    <row r="121" spans="1:25" ht="70.5" customHeight="1" x14ac:dyDescent="0.2">
      <c r="A121" s="16"/>
      <c r="B121" s="16"/>
      <c r="C121" s="16"/>
      <c r="D121" s="16"/>
      <c r="E121" s="16"/>
      <c r="F121" s="16"/>
      <c r="G121" s="11"/>
      <c r="H121" s="144"/>
      <c r="I121" s="145"/>
      <c r="J121" s="12"/>
      <c r="K121" s="11"/>
      <c r="L121" s="123">
        <v>108</v>
      </c>
      <c r="M121" s="37" t="s">
        <v>120</v>
      </c>
      <c r="N121" s="18"/>
      <c r="O121" s="9"/>
      <c r="P121" s="71">
        <v>76</v>
      </c>
      <c r="Q121" s="71">
        <v>0</v>
      </c>
      <c r="R121" s="71">
        <v>0</v>
      </c>
      <c r="S121" s="71">
        <v>0</v>
      </c>
      <c r="T121" s="71">
        <v>0</v>
      </c>
      <c r="U121" s="71">
        <v>0</v>
      </c>
      <c r="V121" s="11"/>
      <c r="W121" s="51" t="s">
        <v>161</v>
      </c>
      <c r="X121" s="111" t="s">
        <v>190</v>
      </c>
      <c r="Y121" s="87"/>
    </row>
    <row r="122" spans="1:25" ht="100.5" customHeight="1" x14ac:dyDescent="0.2">
      <c r="A122" s="16"/>
      <c r="B122" s="16"/>
      <c r="C122" s="16"/>
      <c r="D122" s="16"/>
      <c r="E122" s="16"/>
      <c r="F122" s="16"/>
      <c r="G122" s="11"/>
      <c r="H122" s="144"/>
      <c r="I122" s="145"/>
      <c r="J122" s="12"/>
      <c r="K122" s="11"/>
      <c r="L122" s="123">
        <v>109</v>
      </c>
      <c r="M122" s="37" t="s">
        <v>121</v>
      </c>
      <c r="N122" s="52"/>
      <c r="O122" s="9"/>
      <c r="P122" s="42">
        <v>6750</v>
      </c>
      <c r="Q122" s="42">
        <v>0</v>
      </c>
      <c r="R122" s="42">
        <v>0</v>
      </c>
      <c r="S122" s="42">
        <v>0</v>
      </c>
      <c r="T122" s="42">
        <v>0</v>
      </c>
      <c r="U122" s="42">
        <v>0</v>
      </c>
      <c r="V122" s="11"/>
      <c r="W122" s="51" t="s">
        <v>161</v>
      </c>
      <c r="X122" s="96" t="s">
        <v>164</v>
      </c>
      <c r="Y122" s="43" t="s">
        <v>170</v>
      </c>
    </row>
    <row r="123" spans="1:25" ht="120.75" customHeight="1" x14ac:dyDescent="0.2">
      <c r="A123" s="16"/>
      <c r="B123" s="16"/>
      <c r="C123" s="16"/>
      <c r="D123" s="16"/>
      <c r="E123" s="16"/>
      <c r="F123" s="16"/>
      <c r="G123" s="11"/>
      <c r="H123" s="144"/>
      <c r="I123" s="145"/>
      <c r="J123" s="12"/>
      <c r="K123" s="11"/>
      <c r="L123" s="123">
        <v>110</v>
      </c>
      <c r="M123" s="37" t="s">
        <v>122</v>
      </c>
      <c r="N123" s="18"/>
      <c r="O123" s="9"/>
      <c r="P123" s="42">
        <v>1797</v>
      </c>
      <c r="Q123" s="42">
        <v>0</v>
      </c>
      <c r="R123" s="42">
        <v>0</v>
      </c>
      <c r="S123" s="42">
        <v>0</v>
      </c>
      <c r="T123" s="42">
        <v>0</v>
      </c>
      <c r="U123" s="42">
        <v>0</v>
      </c>
      <c r="V123" s="11"/>
      <c r="W123" s="51" t="s">
        <v>161</v>
      </c>
      <c r="X123" s="111" t="s">
        <v>190</v>
      </c>
      <c r="Y123" s="51" t="s">
        <v>213</v>
      </c>
    </row>
    <row r="124" spans="1:25" ht="139.5" customHeight="1" x14ac:dyDescent="0.2">
      <c r="A124" s="16"/>
      <c r="B124" s="16"/>
      <c r="C124" s="16"/>
      <c r="D124" s="16"/>
      <c r="E124" s="16"/>
      <c r="F124" s="16"/>
      <c r="G124" s="11"/>
      <c r="H124" s="144"/>
      <c r="I124" s="145"/>
      <c r="J124" s="12"/>
      <c r="K124" s="11"/>
      <c r="L124" s="123">
        <v>111</v>
      </c>
      <c r="M124" s="37" t="s">
        <v>123</v>
      </c>
      <c r="N124" s="61" t="s">
        <v>232</v>
      </c>
      <c r="O124" s="9"/>
      <c r="P124" s="62">
        <v>1924.24</v>
      </c>
      <c r="Q124" s="49">
        <v>0</v>
      </c>
      <c r="R124" s="101">
        <v>0</v>
      </c>
      <c r="S124" s="42">
        <v>0</v>
      </c>
      <c r="T124" s="42">
        <v>0</v>
      </c>
      <c r="U124" s="42">
        <v>0</v>
      </c>
      <c r="V124" s="11"/>
      <c r="W124" s="51" t="s">
        <v>162</v>
      </c>
      <c r="X124" s="102" t="s">
        <v>171</v>
      </c>
      <c r="Y124" s="40"/>
    </row>
    <row r="125" spans="1:25" ht="146.25" customHeight="1" x14ac:dyDescent="0.2">
      <c r="A125" s="16"/>
      <c r="B125" s="16"/>
      <c r="C125" s="16"/>
      <c r="D125" s="16"/>
      <c r="E125" s="16"/>
      <c r="F125" s="16"/>
      <c r="G125" s="11"/>
      <c r="H125" s="144"/>
      <c r="I125" s="145"/>
      <c r="J125" s="12"/>
      <c r="K125" s="11"/>
      <c r="L125" s="123">
        <v>112</v>
      </c>
      <c r="M125" s="37" t="s">
        <v>124</v>
      </c>
      <c r="N125" s="18"/>
      <c r="O125" s="9"/>
      <c r="P125" s="42">
        <v>2000</v>
      </c>
      <c r="Q125" s="42">
        <v>0</v>
      </c>
      <c r="R125" s="42">
        <v>0</v>
      </c>
      <c r="S125" s="42">
        <v>0</v>
      </c>
      <c r="T125" s="42">
        <v>0</v>
      </c>
      <c r="U125" s="42">
        <v>0</v>
      </c>
      <c r="V125" s="11"/>
      <c r="W125" s="51" t="s">
        <v>161</v>
      </c>
      <c r="X125" s="102" t="s">
        <v>171</v>
      </c>
      <c r="Y125" s="43" t="s">
        <v>262</v>
      </c>
    </row>
    <row r="126" spans="1:25" ht="116.25" customHeight="1" x14ac:dyDescent="0.2">
      <c r="A126" s="16"/>
      <c r="B126" s="16"/>
      <c r="C126" s="16"/>
      <c r="D126" s="16"/>
      <c r="E126" s="16"/>
      <c r="F126" s="16"/>
      <c r="G126" s="11"/>
      <c r="H126" s="144"/>
      <c r="I126" s="145"/>
      <c r="J126" s="12"/>
      <c r="K126" s="11"/>
      <c r="L126" s="123">
        <v>113</v>
      </c>
      <c r="M126" s="37" t="s">
        <v>125</v>
      </c>
      <c r="N126" s="18"/>
      <c r="O126" s="9"/>
      <c r="P126" s="42">
        <v>1500</v>
      </c>
      <c r="Q126" s="42">
        <v>0</v>
      </c>
      <c r="R126" s="42">
        <v>0</v>
      </c>
      <c r="S126" s="42">
        <v>0</v>
      </c>
      <c r="T126" s="42">
        <v>0</v>
      </c>
      <c r="U126" s="42">
        <v>0</v>
      </c>
      <c r="V126" s="11"/>
      <c r="W126" s="51" t="s">
        <v>161</v>
      </c>
      <c r="X126" s="102" t="s">
        <v>171</v>
      </c>
      <c r="Y126" s="40"/>
    </row>
    <row r="127" spans="1:25" ht="104.25" customHeight="1" x14ac:dyDescent="0.2">
      <c r="A127" s="16"/>
      <c r="B127" s="16"/>
      <c r="C127" s="16"/>
      <c r="D127" s="16"/>
      <c r="E127" s="16"/>
      <c r="F127" s="16"/>
      <c r="G127" s="11"/>
      <c r="H127" s="144"/>
      <c r="I127" s="145"/>
      <c r="J127" s="12"/>
      <c r="K127" s="11"/>
      <c r="L127" s="123">
        <v>114</v>
      </c>
      <c r="M127" s="37" t="s">
        <v>126</v>
      </c>
      <c r="O127" s="9"/>
      <c r="P127" s="42">
        <v>10009</v>
      </c>
      <c r="Q127" s="42">
        <v>0</v>
      </c>
      <c r="R127" s="42">
        <v>0</v>
      </c>
      <c r="S127" s="42">
        <v>0</v>
      </c>
      <c r="T127" s="42">
        <v>0</v>
      </c>
      <c r="U127" s="42">
        <v>0</v>
      </c>
      <c r="V127" s="11"/>
      <c r="W127" s="51" t="s">
        <v>161</v>
      </c>
      <c r="X127" s="96" t="s">
        <v>164</v>
      </c>
      <c r="Y127" s="43" t="s">
        <v>170</v>
      </c>
    </row>
    <row r="128" spans="1:25" ht="83.25" customHeight="1" x14ac:dyDescent="0.2">
      <c r="A128" s="16"/>
      <c r="B128" s="16"/>
      <c r="C128" s="16"/>
      <c r="D128" s="16"/>
      <c r="E128" s="16"/>
      <c r="F128" s="16"/>
      <c r="G128" s="11"/>
      <c r="H128" s="143">
        <v>20</v>
      </c>
      <c r="I128" s="206" t="s">
        <v>127</v>
      </c>
      <c r="J128" s="12"/>
      <c r="K128" s="11"/>
      <c r="L128" s="123">
        <v>115</v>
      </c>
      <c r="M128" s="127" t="s">
        <v>128</v>
      </c>
      <c r="N128" s="52" t="s">
        <v>249</v>
      </c>
      <c r="O128" s="9"/>
      <c r="P128" s="42">
        <v>5500</v>
      </c>
      <c r="Q128" s="42">
        <v>0</v>
      </c>
      <c r="R128" s="62">
        <v>1193</v>
      </c>
      <c r="S128" s="62">
        <v>0</v>
      </c>
      <c r="T128" s="62">
        <v>0</v>
      </c>
      <c r="U128" s="62">
        <f>R128</f>
        <v>1193</v>
      </c>
      <c r="V128" s="11"/>
      <c r="W128" s="51" t="s">
        <v>162</v>
      </c>
      <c r="X128" s="100" t="s">
        <v>164</v>
      </c>
      <c r="Y128" s="43"/>
    </row>
    <row r="129" spans="1:25" ht="119.25" customHeight="1" x14ac:dyDescent="0.2">
      <c r="A129" s="16"/>
      <c r="B129" s="16"/>
      <c r="C129" s="16"/>
      <c r="D129" s="16"/>
      <c r="E129" s="16"/>
      <c r="F129" s="16"/>
      <c r="G129" s="11"/>
      <c r="H129" s="144"/>
      <c r="I129" s="207"/>
      <c r="J129" s="12"/>
      <c r="K129" s="11"/>
      <c r="L129" s="123">
        <v>116</v>
      </c>
      <c r="M129" s="37" t="s">
        <v>129</v>
      </c>
      <c r="N129" s="52"/>
      <c r="O129" s="9"/>
      <c r="P129" s="42">
        <v>17000</v>
      </c>
      <c r="Q129" s="42">
        <v>0</v>
      </c>
      <c r="R129" s="42">
        <v>0</v>
      </c>
      <c r="S129" s="42">
        <v>0</v>
      </c>
      <c r="T129" s="42">
        <v>0</v>
      </c>
      <c r="U129" s="42">
        <v>0</v>
      </c>
      <c r="V129" s="11"/>
      <c r="W129" s="51" t="s">
        <v>161</v>
      </c>
      <c r="X129" s="98" t="s">
        <v>164</v>
      </c>
      <c r="Y129" s="40"/>
    </row>
    <row r="130" spans="1:25" ht="152.25" customHeight="1" x14ac:dyDescent="0.2">
      <c r="A130" s="16"/>
      <c r="B130" s="16"/>
      <c r="C130" s="16"/>
      <c r="D130" s="16"/>
      <c r="E130" s="16"/>
      <c r="F130" s="16"/>
      <c r="G130" s="11"/>
      <c r="H130" s="144"/>
      <c r="I130" s="207"/>
      <c r="J130" s="12"/>
      <c r="K130" s="11"/>
      <c r="L130" s="123">
        <v>117</v>
      </c>
      <c r="M130" s="37" t="s">
        <v>130</v>
      </c>
      <c r="N130" s="61" t="s">
        <v>233</v>
      </c>
      <c r="O130" s="9"/>
      <c r="P130" s="62">
        <v>8187.83</v>
      </c>
      <c r="Q130" s="64">
        <v>0</v>
      </c>
      <c r="R130" s="64">
        <v>0</v>
      </c>
      <c r="S130" s="42">
        <v>0</v>
      </c>
      <c r="T130" s="42">
        <v>0</v>
      </c>
      <c r="U130" s="42">
        <v>0</v>
      </c>
      <c r="V130" s="11"/>
      <c r="W130" s="51" t="s">
        <v>161</v>
      </c>
      <c r="X130" s="102" t="s">
        <v>171</v>
      </c>
      <c r="Y130" s="43" t="s">
        <v>259</v>
      </c>
    </row>
    <row r="131" spans="1:25" ht="115.5" customHeight="1" x14ac:dyDescent="0.2">
      <c r="A131" s="16"/>
      <c r="B131" s="16"/>
      <c r="C131" s="16"/>
      <c r="D131" s="16"/>
      <c r="E131" s="16"/>
      <c r="F131" s="16"/>
      <c r="G131" s="11"/>
      <c r="H131" s="144"/>
      <c r="I131" s="207"/>
      <c r="J131" s="12"/>
      <c r="K131" s="11"/>
      <c r="L131" s="123">
        <v>118</v>
      </c>
      <c r="M131" s="37" t="s">
        <v>131</v>
      </c>
      <c r="N131" s="116" t="s">
        <v>234</v>
      </c>
      <c r="O131" s="9"/>
      <c r="P131" s="42">
        <v>3500</v>
      </c>
      <c r="Q131" s="42">
        <v>0</v>
      </c>
      <c r="R131" s="42">
        <v>0</v>
      </c>
      <c r="S131" s="42">
        <v>0</v>
      </c>
      <c r="T131" s="42">
        <v>0</v>
      </c>
      <c r="U131" s="42">
        <v>0</v>
      </c>
      <c r="V131" s="17">
        <f t="shared" ref="V131" si="0">R131+S131+T131+U131</f>
        <v>0</v>
      </c>
      <c r="W131" s="51" t="s">
        <v>161</v>
      </c>
      <c r="X131" s="102" t="s">
        <v>171</v>
      </c>
      <c r="Y131" s="40"/>
    </row>
    <row r="132" spans="1:25" ht="90" customHeight="1" x14ac:dyDescent="0.2">
      <c r="A132" s="16"/>
      <c r="B132" s="16"/>
      <c r="C132" s="16"/>
      <c r="D132" s="16"/>
      <c r="E132" s="16"/>
      <c r="F132" s="16"/>
      <c r="G132" s="11"/>
      <c r="H132" s="143">
        <v>21</v>
      </c>
      <c r="I132" s="143" t="s">
        <v>132</v>
      </c>
      <c r="J132" s="12"/>
      <c r="K132" s="11"/>
      <c r="L132" s="123">
        <v>119</v>
      </c>
      <c r="M132" s="40" t="s">
        <v>133</v>
      </c>
      <c r="N132" s="52" t="s">
        <v>235</v>
      </c>
      <c r="O132" s="9"/>
      <c r="P132" s="42">
        <v>350000</v>
      </c>
      <c r="Q132" s="42">
        <v>0</v>
      </c>
      <c r="R132" s="42">
        <v>0</v>
      </c>
      <c r="S132" s="42">
        <v>0</v>
      </c>
      <c r="T132" s="42">
        <v>0</v>
      </c>
      <c r="U132" s="42">
        <v>0</v>
      </c>
      <c r="V132" s="11"/>
      <c r="W132" s="51" t="s">
        <v>161</v>
      </c>
      <c r="X132" s="102" t="s">
        <v>171</v>
      </c>
      <c r="Y132" s="40"/>
    </row>
    <row r="133" spans="1:25" ht="72" customHeight="1" x14ac:dyDescent="0.2">
      <c r="A133" s="16"/>
      <c r="B133" s="16"/>
      <c r="C133" s="16"/>
      <c r="D133" s="16"/>
      <c r="E133" s="16"/>
      <c r="F133" s="16"/>
      <c r="G133" s="11"/>
      <c r="H133" s="144"/>
      <c r="I133" s="145"/>
      <c r="J133" s="12"/>
      <c r="K133" s="11"/>
      <c r="L133" s="123">
        <v>120</v>
      </c>
      <c r="M133" s="43" t="s">
        <v>134</v>
      </c>
      <c r="N133" s="52" t="s">
        <v>236</v>
      </c>
      <c r="O133" s="9"/>
      <c r="P133" s="42">
        <v>2847.28</v>
      </c>
      <c r="Q133" s="42">
        <v>0</v>
      </c>
      <c r="R133" s="42">
        <v>75</v>
      </c>
      <c r="S133" s="42">
        <v>0</v>
      </c>
      <c r="T133" s="42">
        <v>0</v>
      </c>
      <c r="U133" s="42">
        <v>75</v>
      </c>
      <c r="V133" s="11"/>
      <c r="W133" s="51" t="s">
        <v>169</v>
      </c>
      <c r="X133" s="111" t="s">
        <v>190</v>
      </c>
      <c r="Y133" s="87"/>
    </row>
    <row r="134" spans="1:25" ht="85.5" customHeight="1" x14ac:dyDescent="0.2">
      <c r="A134" s="16"/>
      <c r="B134" s="16"/>
      <c r="C134" s="16"/>
      <c r="D134" s="16"/>
      <c r="E134" s="16"/>
      <c r="F134" s="16"/>
      <c r="G134" s="11"/>
      <c r="H134" s="144"/>
      <c r="I134" s="145"/>
      <c r="J134" s="12"/>
      <c r="K134" s="11"/>
      <c r="L134" s="123">
        <v>121</v>
      </c>
      <c r="M134" s="97" t="s">
        <v>135</v>
      </c>
      <c r="N134" s="52"/>
      <c r="O134" s="9"/>
      <c r="P134" s="42">
        <v>9000</v>
      </c>
      <c r="Q134" s="42">
        <v>0</v>
      </c>
      <c r="R134" s="42">
        <v>0</v>
      </c>
      <c r="S134" s="42">
        <v>0</v>
      </c>
      <c r="T134" s="42">
        <v>0</v>
      </c>
      <c r="U134" s="42">
        <v>0</v>
      </c>
      <c r="V134" s="11"/>
      <c r="W134" s="51" t="s">
        <v>161</v>
      </c>
      <c r="X134" s="98" t="s">
        <v>164</v>
      </c>
      <c r="Y134" s="43"/>
    </row>
    <row r="135" spans="1:25" ht="66.75" customHeight="1" x14ac:dyDescent="0.2">
      <c r="A135" s="16"/>
      <c r="B135" s="16"/>
      <c r="C135" s="16"/>
      <c r="D135" s="16"/>
      <c r="E135" s="16"/>
      <c r="F135" s="16"/>
      <c r="G135" s="11"/>
      <c r="H135" s="144"/>
      <c r="I135" s="145"/>
      <c r="J135" s="12"/>
      <c r="K135" s="11"/>
      <c r="L135" s="123">
        <v>122</v>
      </c>
      <c r="M135" s="40" t="s">
        <v>136</v>
      </c>
      <c r="N135" s="18"/>
      <c r="O135" s="9"/>
      <c r="P135" s="42">
        <v>9000</v>
      </c>
      <c r="Q135" s="42">
        <v>0</v>
      </c>
      <c r="R135" s="42">
        <v>0</v>
      </c>
      <c r="S135" s="42">
        <v>0</v>
      </c>
      <c r="T135" s="42">
        <v>0</v>
      </c>
      <c r="U135" s="42">
        <v>0</v>
      </c>
      <c r="V135" s="11"/>
      <c r="W135" s="51" t="s">
        <v>161</v>
      </c>
      <c r="X135" s="98" t="s">
        <v>164</v>
      </c>
      <c r="Y135" s="40"/>
    </row>
    <row r="136" spans="1:25" ht="150.75" customHeight="1" x14ac:dyDescent="0.2">
      <c r="A136" s="16"/>
      <c r="B136" s="16"/>
      <c r="C136" s="16"/>
      <c r="D136" s="16"/>
      <c r="E136" s="16"/>
      <c r="F136" s="16"/>
      <c r="G136" s="11"/>
      <c r="H136" s="144"/>
      <c r="I136" s="145"/>
      <c r="J136" s="12"/>
      <c r="K136" s="11"/>
      <c r="L136" s="123">
        <v>123</v>
      </c>
      <c r="M136" s="43" t="s">
        <v>137</v>
      </c>
      <c r="N136" s="43" t="s">
        <v>192</v>
      </c>
      <c r="O136" s="9"/>
      <c r="P136" s="42">
        <v>1823.77</v>
      </c>
      <c r="Q136" s="42">
        <v>100</v>
      </c>
      <c r="R136" s="42">
        <v>50</v>
      </c>
      <c r="S136" s="42">
        <v>0</v>
      </c>
      <c r="T136" s="42">
        <v>0</v>
      </c>
      <c r="U136" s="42">
        <v>150</v>
      </c>
      <c r="V136" s="11"/>
      <c r="W136" s="51" t="s">
        <v>169</v>
      </c>
      <c r="X136" s="111" t="s">
        <v>190</v>
      </c>
      <c r="Y136" s="43" t="s">
        <v>271</v>
      </c>
    </row>
    <row r="137" spans="1:25" ht="87" customHeight="1" x14ac:dyDescent="0.2">
      <c r="A137" s="16"/>
      <c r="B137" s="16"/>
      <c r="C137" s="16"/>
      <c r="D137" s="16"/>
      <c r="E137" s="16"/>
      <c r="F137" s="16"/>
      <c r="G137" s="11"/>
      <c r="H137" s="144"/>
      <c r="I137" s="145"/>
      <c r="J137" s="12"/>
      <c r="K137" s="11"/>
      <c r="L137" s="123">
        <v>124</v>
      </c>
      <c r="M137" s="40" t="s">
        <v>138</v>
      </c>
      <c r="N137" s="52" t="s">
        <v>237</v>
      </c>
      <c r="O137" s="9"/>
      <c r="P137" s="42">
        <v>50000</v>
      </c>
      <c r="Q137" s="42">
        <v>0</v>
      </c>
      <c r="R137" s="42">
        <v>0</v>
      </c>
      <c r="S137" s="42">
        <v>0</v>
      </c>
      <c r="T137" s="42">
        <v>0</v>
      </c>
      <c r="U137" s="42">
        <v>0</v>
      </c>
      <c r="V137" s="11"/>
      <c r="W137" s="51" t="s">
        <v>162</v>
      </c>
      <c r="X137" s="106" t="s">
        <v>171</v>
      </c>
      <c r="Y137" s="40"/>
    </row>
    <row r="138" spans="1:25" ht="77.25" customHeight="1" x14ac:dyDescent="0.2">
      <c r="A138" s="16"/>
      <c r="B138" s="16"/>
      <c r="C138" s="16"/>
      <c r="D138" s="16"/>
      <c r="E138" s="16"/>
      <c r="F138" s="16"/>
      <c r="G138" s="11"/>
      <c r="H138" s="144"/>
      <c r="I138" s="145"/>
      <c r="J138" s="12"/>
      <c r="K138" s="11"/>
      <c r="L138" s="123">
        <v>125</v>
      </c>
      <c r="M138" s="40" t="s">
        <v>139</v>
      </c>
      <c r="N138" s="18"/>
      <c r="O138" s="9"/>
      <c r="P138" s="42">
        <v>9000</v>
      </c>
      <c r="Q138" s="42">
        <v>0</v>
      </c>
      <c r="R138" s="42">
        <v>0</v>
      </c>
      <c r="S138" s="42">
        <v>0</v>
      </c>
      <c r="T138" s="42">
        <v>0</v>
      </c>
      <c r="U138" s="42">
        <v>0</v>
      </c>
      <c r="V138" s="42">
        <v>0</v>
      </c>
      <c r="W138" s="51" t="s">
        <v>161</v>
      </c>
      <c r="X138" s="98" t="s">
        <v>164</v>
      </c>
      <c r="Y138" s="40"/>
    </row>
    <row r="139" spans="1:25" ht="21.75" customHeight="1" x14ac:dyDescent="0.2">
      <c r="A139" s="1"/>
      <c r="B139" s="1"/>
      <c r="C139" s="1"/>
      <c r="D139" s="1"/>
      <c r="E139" s="1"/>
      <c r="F139" s="1"/>
      <c r="G139" s="3"/>
      <c r="H139" s="139"/>
      <c r="I139" s="139"/>
      <c r="J139" s="140"/>
      <c r="K139" s="141"/>
      <c r="L139" s="142"/>
      <c r="M139" s="139"/>
      <c r="N139" s="139"/>
      <c r="O139" s="140"/>
      <c r="P139" s="56">
        <f t="shared" ref="P139:U139" si="1">SUBTOTAL(9,P9:P138)</f>
        <v>1776853.0696500007</v>
      </c>
      <c r="Q139" s="57">
        <f t="shared" si="1"/>
        <v>37690.977329999994</v>
      </c>
      <c r="R139" s="57">
        <f>SUBTOTAL(9,R9:R138)</f>
        <v>19484.451130000001</v>
      </c>
      <c r="S139" s="57">
        <f t="shared" si="1"/>
        <v>70048.25</v>
      </c>
      <c r="T139" s="57">
        <f t="shared" si="1"/>
        <v>80</v>
      </c>
      <c r="U139" s="57">
        <f t="shared" si="1"/>
        <v>127106.17846000001</v>
      </c>
      <c r="V139" s="3"/>
      <c r="W139" s="15"/>
      <c r="X139" s="59"/>
      <c r="Y139" s="76"/>
    </row>
    <row r="140" spans="1:25" ht="15" customHeight="1" x14ac:dyDescent="0.2">
      <c r="A140" s="1"/>
      <c r="B140" s="1"/>
      <c r="C140" s="1"/>
      <c r="D140" s="1"/>
      <c r="E140" s="1"/>
      <c r="F140" s="1"/>
      <c r="G140" s="201" t="s">
        <v>6</v>
      </c>
      <c r="H140" s="202"/>
      <c r="I140" s="202"/>
      <c r="J140" s="201"/>
      <c r="K140" s="201"/>
      <c r="L140" s="203"/>
      <c r="M140" s="202"/>
      <c r="N140" s="202"/>
      <c r="O140" s="201"/>
      <c r="P140" s="202"/>
      <c r="Q140" s="202"/>
      <c r="R140" s="202"/>
      <c r="S140" s="202"/>
      <c r="T140" s="202"/>
      <c r="U140" s="202"/>
      <c r="V140" s="201"/>
      <c r="W140" s="204"/>
      <c r="X140" s="205"/>
      <c r="Y140" s="76"/>
    </row>
    <row r="141" spans="1:25" ht="15" customHeight="1" x14ac:dyDescent="0.2">
      <c r="A141" s="1"/>
      <c r="B141" s="1"/>
      <c r="C141" s="1"/>
      <c r="D141" s="1"/>
      <c r="E141" s="1"/>
      <c r="F141" s="1"/>
      <c r="G141" s="1" t="s">
        <v>7</v>
      </c>
      <c r="H141" s="5"/>
      <c r="I141" s="1"/>
      <c r="J141" s="1"/>
      <c r="K141" s="1"/>
      <c r="L141" s="80"/>
      <c r="M141" s="1"/>
      <c r="N141" s="193"/>
      <c r="O141" s="193"/>
      <c r="P141" s="193"/>
      <c r="Q141" s="193"/>
      <c r="R141" s="27"/>
      <c r="S141" s="27"/>
      <c r="T141" s="27"/>
      <c r="U141" s="27"/>
      <c r="V141" s="1"/>
      <c r="W141" s="7"/>
      <c r="X141" s="58"/>
      <c r="Y141" s="44"/>
    </row>
    <row r="143" spans="1:25" ht="14.65" customHeight="1" x14ac:dyDescent="0.25">
      <c r="N143" s="194" t="s">
        <v>159</v>
      </c>
      <c r="O143" s="195"/>
      <c r="P143" s="195"/>
      <c r="Q143" s="195"/>
      <c r="R143" s="195"/>
      <c r="S143" s="195"/>
    </row>
    <row r="144" spans="1:25" ht="14.65" customHeight="1" x14ac:dyDescent="0.25">
      <c r="N144" s="195"/>
      <c r="O144" s="195"/>
      <c r="P144" s="195"/>
      <c r="Q144" s="195"/>
      <c r="R144" s="195"/>
      <c r="S144" s="195"/>
    </row>
    <row r="145" spans="14:19" ht="14.25" customHeight="1" x14ac:dyDescent="0.25">
      <c r="N145" s="195"/>
      <c r="O145" s="195"/>
      <c r="P145" s="195"/>
      <c r="Q145" s="195"/>
      <c r="R145" s="195"/>
      <c r="S145" s="195"/>
    </row>
    <row r="146" spans="14:19" ht="14.65" customHeight="1" x14ac:dyDescent="0.25">
      <c r="N146" s="195"/>
      <c r="O146" s="195"/>
      <c r="P146" s="195"/>
      <c r="Q146" s="195"/>
      <c r="R146" s="195"/>
      <c r="S146" s="195"/>
    </row>
  </sheetData>
  <autoFilter ref="H8:X141"/>
  <mergeCells count="75">
    <mergeCell ref="Y64:Y68"/>
    <mergeCell ref="N141:Q141"/>
    <mergeCell ref="N143:S146"/>
    <mergeCell ref="I29:I34"/>
    <mergeCell ref="Q64:Q68"/>
    <mergeCell ref="R64:R68"/>
    <mergeCell ref="S64:S68"/>
    <mergeCell ref="G140:X140"/>
    <mergeCell ref="H29:H34"/>
    <mergeCell ref="H61:H63"/>
    <mergeCell ref="H132:H138"/>
    <mergeCell ref="I132:I138"/>
    <mergeCell ref="I111:I115"/>
    <mergeCell ref="I116:I127"/>
    <mergeCell ref="H116:H127"/>
    <mergeCell ref="I128:I131"/>
    <mergeCell ref="H128:H131"/>
    <mergeCell ref="I73:I90"/>
    <mergeCell ref="I91:I102"/>
    <mergeCell ref="H91:H102"/>
    <mergeCell ref="X64:X68"/>
    <mergeCell ref="W64:W68"/>
    <mergeCell ref="L64:L68"/>
    <mergeCell ref="X9:X10"/>
    <mergeCell ref="U9:U10"/>
    <mergeCell ref="U64:U68"/>
    <mergeCell ref="Q9:Q10"/>
    <mergeCell ref="M64:M68"/>
    <mergeCell ref="N64:N68"/>
    <mergeCell ref="W9:W10"/>
    <mergeCell ref="P9:P10"/>
    <mergeCell ref="R9:R10"/>
    <mergeCell ref="S9:S10"/>
    <mergeCell ref="T64:T68"/>
    <mergeCell ref="P64:P68"/>
    <mergeCell ref="Y7:Y8"/>
    <mergeCell ref="H111:H115"/>
    <mergeCell ref="I24:I28"/>
    <mergeCell ref="H24:H28"/>
    <mergeCell ref="I12:I14"/>
    <mergeCell ref="H12:H14"/>
    <mergeCell ref="I35:I38"/>
    <mergeCell ref="H35:H38"/>
    <mergeCell ref="I103:I109"/>
    <mergeCell ref="H103:H109"/>
    <mergeCell ref="T9:T10"/>
    <mergeCell ref="H9:H10"/>
    <mergeCell ref="I9:I10"/>
    <mergeCell ref="L9:L10"/>
    <mergeCell ref="M9:M10"/>
    <mergeCell ref="N9:N10"/>
    <mergeCell ref="L7:L8"/>
    <mergeCell ref="I7:I8"/>
    <mergeCell ref="X7:X8"/>
    <mergeCell ref="H7:H8"/>
    <mergeCell ref="M7:M8"/>
    <mergeCell ref="N7:N8"/>
    <mergeCell ref="P7:P8"/>
    <mergeCell ref="W7:W8"/>
    <mergeCell ref="Y9:Y10"/>
    <mergeCell ref="H3:X3"/>
    <mergeCell ref="H139:O139"/>
    <mergeCell ref="H73:H90"/>
    <mergeCell ref="H15:H23"/>
    <mergeCell ref="I15:I23"/>
    <mergeCell ref="H39:H49"/>
    <mergeCell ref="H50:H57"/>
    <mergeCell ref="I39:I49"/>
    <mergeCell ref="I50:I57"/>
    <mergeCell ref="I69:I72"/>
    <mergeCell ref="H69:H72"/>
    <mergeCell ref="I61:I63"/>
    <mergeCell ref="I58:I60"/>
    <mergeCell ref="H58:H60"/>
    <mergeCell ref="Q7:U7"/>
  </mergeCells>
  <pageMargins left="0.39370078740157483" right="0.39370078740157483" top="0.39370078740157483" bottom="0.39370078740157483" header="0.39370078740157483" footer="0.39370078740157483"/>
  <pageSetup paperSize="9" scale="40" fitToHeight="0" orientation="landscape" r:id="rId1"/>
  <headerFooter>
    <oddFooter>&amp;C&amp;K000000&amp;"Tahoma"&amp;8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Беспрозванных Галина Витальевна</dc:creator>
  <cp:lastModifiedBy>user</cp:lastModifiedBy>
  <cp:lastPrinted>2023-05-29T07:26:07Z</cp:lastPrinted>
  <dcterms:created xsi:type="dcterms:W3CDTF">2020-02-10T04:36:33Z</dcterms:created>
  <dcterms:modified xsi:type="dcterms:W3CDTF">2023-05-29T07:26:46Z</dcterms:modified>
</cp:coreProperties>
</file>